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fileSharing readOnlyRecommended="1" userName="Györfi Károly" algorithmName="SHA-512" hashValue="vMixdUEnYgoTh3zjenQDDcHv0Bxee9TQG7sI9Z/K+2o+8L6F+F0oOguscQCVHleiqoyODP2m7eVPtjTokRWHlQ==" saltValue="1XHV7I1H0C4qz90Vs1feDQ==" spinCount="100000"/>
  <workbookPr/>
  <mc:AlternateContent xmlns:mc="http://schemas.openxmlformats.org/markup-compatibility/2006">
    <mc:Choice Requires="x15">
      <x15ac:absPath xmlns:x15ac="http://schemas.microsoft.com/office/spreadsheetml/2010/11/ac" url="M:\Group\Stratégia\Nyilv_Hozatal\2025\!! KÖZZÉTÉTELRE_2026 07 XX\ANGOL\ÁTADVA PUBLIKÁLÁSRA_angol\"/>
    </mc:Choice>
  </mc:AlternateContent>
  <xr:revisionPtr revIDLastSave="0" documentId="8_{43AB5838-DD9D-4542-B5BD-F69F5B923EC7}" xr6:coauthVersionLast="47" xr6:coauthVersionMax="47" xr10:uidLastSave="{00000000-0000-0000-0000-000000000000}"/>
  <bookViews>
    <workbookView xWindow="-120" yWindow="-120" windowWidth="29040" windowHeight="15720" xr2:uid="{00000000-000D-0000-FFFF-FFFF00000000}"/>
  </bookViews>
  <sheets>
    <sheet name="Content" sheetId="1" r:id="rId1"/>
    <sheet name="EU OV1" sheetId="7" r:id="rId2"/>
    <sheet name="EU KM1" sheetId="5" r:id="rId3"/>
    <sheet name="EU CR1" sheetId="14" r:id="rId4"/>
    <sheet name="EU CQ1" sheetId="16" r:id="rId5"/>
    <sheet name="EU CQ3" sheetId="17" r:id="rId6"/>
    <sheet name="EU CQ7" sheetId="18" r:id="rId7"/>
    <sheet name="EU LIQ1" sheetId="20" r:id="rId8"/>
    <sheet name="EU LIQ2" sheetId="22" r:id="rId9"/>
    <sheet name="EU REM1" sheetId="8" r:id="rId10"/>
    <sheet name="EU REM2" sheetId="9" r:id="rId11"/>
    <sheet name="EU REM3" sheetId="10" r:id="rId12"/>
    <sheet name="EU REM4" sheetId="11" r:id="rId13"/>
    <sheet name="Table 1A." sheetId="44" r:id="rId14"/>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0">Content!$B$1:$D$24</definedName>
    <definedName name="_xlnm.Print_Area" localSheetId="4">'EU CQ1'!$A$1:$I$21</definedName>
    <definedName name="_xlnm.Print_Area" localSheetId="3">'EU CR1'!$A$1:$P$33</definedName>
    <definedName name="_xlnm.Print_Area" localSheetId="1">'EU OV1'!$A$1:$E$51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8" i="17" l="1"/>
  <c r="D8" i="17"/>
  <c r="F36" i="22"/>
  <c r="E36" i="22" l="1"/>
  <c r="G36" i="22"/>
  <c r="D36" i="22"/>
  <c r="G22" i="22"/>
  <c r="E37" i="7"/>
  <c r="C18" i="7" l="1"/>
  <c r="D18" i="7"/>
  <c r="M22" i="17" l="1"/>
  <c r="E22" i="17"/>
  <c r="B22" i="17"/>
  <c r="C16" i="17"/>
  <c r="D16" i="17"/>
  <c r="E16" i="17"/>
  <c r="F16" i="17"/>
  <c r="G16" i="17"/>
  <c r="H16" i="17"/>
  <c r="I16" i="17"/>
  <c r="J16" i="17"/>
  <c r="K16" i="17"/>
  <c r="L16" i="17"/>
  <c r="M16" i="17"/>
  <c r="E8" i="17"/>
  <c r="F8" i="17"/>
  <c r="G8" i="17"/>
  <c r="H8" i="17"/>
  <c r="I8" i="17"/>
  <c r="J8" i="17"/>
  <c r="K8" i="17"/>
  <c r="L8" i="17"/>
  <c r="M8" i="17"/>
  <c r="C6" i="18"/>
  <c r="I8" i="16"/>
  <c r="L29" i="17" l="1"/>
  <c r="D29" i="17"/>
  <c r="M29" i="17"/>
  <c r="H29" i="17"/>
  <c r="E29" i="17"/>
  <c r="I29" i="17"/>
  <c r="C12" i="18"/>
  <c r="G8" i="16"/>
  <c r="G17" i="16" s="1"/>
  <c r="B8" i="17"/>
  <c r="B16" i="17"/>
  <c r="J29" i="17"/>
  <c r="F29" i="17"/>
  <c r="K29" i="17"/>
  <c r="G29" i="17"/>
  <c r="C29" i="17"/>
  <c r="H8" i="16"/>
  <c r="H17" i="16" s="1"/>
  <c r="F8" i="16"/>
  <c r="F17" i="16" s="1"/>
  <c r="D8" i="16"/>
  <c r="D17" i="16" s="1"/>
  <c r="C8" i="16"/>
  <c r="C17" i="16" s="1"/>
  <c r="I17" i="16"/>
  <c r="B8" i="16"/>
  <c r="B29" i="17" l="1"/>
  <c r="B17" i="16"/>
  <c r="B22" i="14" l="1"/>
  <c r="H22" i="14"/>
  <c r="B8" i="14"/>
  <c r="C22" i="14"/>
  <c r="D22" i="14"/>
  <c r="E22" i="14"/>
  <c r="F22" i="14"/>
  <c r="G22" i="14"/>
  <c r="I22" i="14"/>
  <c r="J22" i="14"/>
  <c r="K22" i="14"/>
  <c r="L22" i="14"/>
  <c r="M22" i="14"/>
  <c r="N22" i="14"/>
  <c r="O22" i="14"/>
  <c r="P22" i="14"/>
  <c r="E16" i="14"/>
  <c r="H16" i="14"/>
  <c r="I16" i="14"/>
  <c r="J16" i="14"/>
  <c r="K16" i="14"/>
  <c r="L16" i="14"/>
  <c r="M16" i="14"/>
  <c r="O16" i="14"/>
  <c r="P16" i="14"/>
  <c r="B16" i="14"/>
  <c r="P8" i="14"/>
  <c r="O8" i="14"/>
  <c r="M8" i="14"/>
  <c r="L8" i="14"/>
  <c r="K8" i="14"/>
  <c r="J8" i="14"/>
  <c r="I8" i="14"/>
  <c r="H8" i="14"/>
  <c r="E8" i="14"/>
  <c r="O29" i="14" l="1"/>
  <c r="E29" i="14"/>
  <c r="N29" i="14"/>
  <c r="B29" i="14"/>
  <c r="P29" i="14"/>
  <c r="F8" i="14" l="1"/>
  <c r="G16" i="14" l="1"/>
  <c r="C16" i="14"/>
  <c r="F16" i="14"/>
  <c r="F29" i="14" s="1"/>
  <c r="D16" i="14"/>
  <c r="C8" i="14"/>
  <c r="D8" i="14"/>
  <c r="G8" i="14"/>
  <c r="G29" i="14" l="1"/>
  <c r="D29" i="14"/>
  <c r="C29" i="14"/>
  <c r="D31" i="7"/>
  <c r="D12" i="7"/>
  <c r="D6" i="7"/>
  <c r="D43" i="7" l="1"/>
  <c r="C31" i="7" l="1"/>
  <c r="C12" i="7"/>
  <c r="E7" i="7"/>
  <c r="E6" i="7" s="1"/>
  <c r="E17" i="7" l="1"/>
  <c r="E33" i="7"/>
  <c r="E31" i="7" s="1"/>
  <c r="C6" i="7"/>
  <c r="E12" i="7" l="1"/>
  <c r="E43" i="7" s="1"/>
  <c r="E18" i="7"/>
  <c r="C43" i="7"/>
  <c r="E8" i="16" l="1"/>
  <c r="E17" i="16" s="1"/>
</calcChain>
</file>

<file path=xl/sharedStrings.xml><?xml version="1.0" encoding="utf-8"?>
<sst xmlns="http://schemas.openxmlformats.org/spreadsheetml/2006/main" count="560" uniqueCount="422">
  <si>
    <t>EU OV1</t>
  </si>
  <si>
    <t>EU KM1</t>
  </si>
  <si>
    <t>EU REM1</t>
  </si>
  <si>
    <t>EU REM2</t>
  </si>
  <si>
    <t>EU REM3</t>
  </si>
  <si>
    <t>EU REM4</t>
  </si>
  <si>
    <t>EU 4a</t>
  </si>
  <si>
    <t>EU 8a</t>
  </si>
  <si>
    <t>EU 19a</t>
  </si>
  <si>
    <t>EU 22a</t>
  </si>
  <si>
    <t>EU 7d</t>
  </si>
  <si>
    <t>EU 9a</t>
  </si>
  <si>
    <t>EU 10a</t>
  </si>
  <si>
    <t>EU 11a</t>
  </si>
  <si>
    <t>EU 14a</t>
  </si>
  <si>
    <t>EU 14b</t>
  </si>
  <si>
    <t>EU 14c</t>
  </si>
  <si>
    <t>EU 14d</t>
  </si>
  <si>
    <t>EU 14e</t>
  </si>
  <si>
    <t>EU 16a</t>
  </si>
  <si>
    <t>EU 16b</t>
  </si>
  <si>
    <t>EU-4a</t>
  </si>
  <si>
    <t>EU-5x</t>
  </si>
  <si>
    <t>EU-13a</t>
  </si>
  <si>
    <t>EU-14a</t>
  </si>
  <si>
    <t>EU-13b</t>
  </si>
  <si>
    <t>EU-14b</t>
  </si>
  <si>
    <t>EU-14x</t>
  </si>
  <si>
    <t>EU-14y</t>
  </si>
  <si>
    <t>EU CR1</t>
  </si>
  <si>
    <t>EU CQ3</t>
  </si>
  <si>
    <t>EU CQ7</t>
  </si>
  <si>
    <t>EU CQ1</t>
  </si>
  <si>
    <t>EU 10b</t>
  </si>
  <si>
    <t>EU 10c</t>
  </si>
  <si>
    <t>EU 21a</t>
  </si>
  <si>
    <t>EU 24a</t>
  </si>
  <si>
    <t>4a</t>
  </si>
  <si>
    <t>5a</t>
  </si>
  <si>
    <t>5b</t>
  </si>
  <si>
    <t>6a</t>
  </si>
  <si>
    <t>6b</t>
  </si>
  <si>
    <t>7a</t>
  </si>
  <si>
    <t>7b</t>
  </si>
  <si>
    <t>EU 7e</t>
  </si>
  <si>
    <t>EU 7f</t>
  </si>
  <si>
    <t>EU 7g</t>
  </si>
  <si>
    <t>a</t>
  </si>
  <si>
    <t>b</t>
  </si>
  <si>
    <t>c</t>
  </si>
  <si>
    <t>d</t>
  </si>
  <si>
    <t>e</t>
  </si>
  <si>
    <t>g</t>
  </si>
  <si>
    <t>f</t>
  </si>
  <si>
    <t>h</t>
  </si>
  <si>
    <t>T</t>
  </si>
  <si>
    <t xml:space="preserve">T-1 </t>
  </si>
  <si>
    <t>T-2</t>
  </si>
  <si>
    <t>T-3</t>
  </si>
  <si>
    <t>i</t>
  </si>
  <si>
    <t>EU LIQ1</t>
  </si>
  <si>
    <t>EU LIQ2</t>
  </si>
  <si>
    <t>EU 1a</t>
  </si>
  <si>
    <t>EU 1b</t>
  </si>
  <si>
    <t>EU-19a</t>
  </si>
  <si>
    <t>EU-19b</t>
  </si>
  <si>
    <t>EU-20a</t>
  </si>
  <si>
    <t>EU-20b</t>
  </si>
  <si>
    <t>EU-20c</t>
  </si>
  <si>
    <t>EU-21</t>
  </si>
  <si>
    <t>EU-15a</t>
  </si>
  <si>
    <t>Disclosure of overview of risk management, key prudential metrics and RWA</t>
  </si>
  <si>
    <t>Key metrics template</t>
  </si>
  <si>
    <t>Overview of total risk exposure amounts</t>
  </si>
  <si>
    <t>Disclosure of credit risk quality</t>
  </si>
  <si>
    <t>Performing and non-performing exposures and related provisions</t>
  </si>
  <si>
    <t>Credit quality of forborne exposures</t>
  </si>
  <si>
    <t>Credit quality of performing and non-performing exposures by past due days</t>
  </si>
  <si>
    <t xml:space="preserve">Collateral obtained by taking possession and execution processes </t>
  </si>
  <si>
    <t>Disclosure of liquidity requirements</t>
  </si>
  <si>
    <t xml:space="preserve"> Quantitative information of LCR</t>
  </si>
  <si>
    <t xml:space="preserve">Net Stable Funding Ratio </t>
  </si>
  <si>
    <t>Disclosure of remuneration policy</t>
  </si>
  <si>
    <t xml:space="preserve">Remuneration awarded for the financial year </t>
  </si>
  <si>
    <t>Special payments  to staff whose professional activities have a material impact on institutions’ risk profile (identified staff)</t>
  </si>
  <si>
    <t xml:space="preserve">Deferred remuneration </t>
  </si>
  <si>
    <t>Remuneration of 1 million EUR or more per year</t>
  </si>
  <si>
    <t>Disclosure of prudential disclosures on ESG risks</t>
  </si>
  <si>
    <t>Table 1A</t>
  </si>
  <si>
    <t>Disclosure pursuant to the requirements of Regulation (EU) No 575/2013 of the European Parliament and of the Council</t>
  </si>
  <si>
    <t>31.12.2025.</t>
  </si>
  <si>
    <t>Total risk exposure amounts (TREA)</t>
  </si>
  <si>
    <t>Total own funds requirements</t>
  </si>
  <si>
    <t>Credit risk (excluding CCR)</t>
  </si>
  <si>
    <t xml:space="preserve">Of which the standardised approach </t>
  </si>
  <si>
    <t xml:space="preserve">Of which the Foundation IRB (F-IRB) approach </t>
  </si>
  <si>
    <t>Of which slotting approach</t>
  </si>
  <si>
    <t>Of which equities under the simple risk weighted approach</t>
  </si>
  <si>
    <t xml:space="preserve">Of which the Advanced IRB (A-IRB) approach </t>
  </si>
  <si>
    <t>Point (d) of Article 438 CRR - Table EU OV1
HUF million</t>
  </si>
  <si>
    <t xml:space="preserve">Counterparty credit risk - CCR </t>
  </si>
  <si>
    <t>Credit valuation adjustments risk - CVA risk</t>
  </si>
  <si>
    <t xml:space="preserve">  Of which the standardised approach (SA)</t>
  </si>
  <si>
    <t xml:space="preserve">  Of which the basic approach (F-BA and R-BA)</t>
  </si>
  <si>
    <t xml:space="preserve">  Of which the simplified approach</t>
  </si>
  <si>
    <t>Not applicable</t>
  </si>
  <si>
    <t xml:space="preserve">Settlement risk </t>
  </si>
  <si>
    <t>Securitisation exposures in the non-trading book (after the cap)</t>
  </si>
  <si>
    <t xml:space="preserve">Of which SEC-IRBA approach </t>
  </si>
  <si>
    <t>Of which SEC-ERBA (including IAA)</t>
  </si>
  <si>
    <t xml:space="preserve">Of which SEC-SA approach </t>
  </si>
  <si>
    <t>Of which 1250% / deduction</t>
  </si>
  <si>
    <t>Position, foreign exchange and commodities risks (Market risk)</t>
  </si>
  <si>
    <t>Of which the Alternative standardised approach (A-SA)</t>
  </si>
  <si>
    <t>Of which the Simplified standardised approach (S-SA)</t>
  </si>
  <si>
    <t xml:space="preserve">Of which Alternative Internal Model Approach  (A-IMA) </t>
  </si>
  <si>
    <t>Large exposures</t>
  </si>
  <si>
    <t>Reclassifications between the trading and non-trading books</t>
  </si>
  <si>
    <t>Operational risk</t>
  </si>
  <si>
    <t>Exposures to crypto-assets</t>
  </si>
  <si>
    <t>Amounts below the thresholds for deduction (subject
to 250% risk weight)</t>
  </si>
  <si>
    <t>Output floor applied (%)</t>
  </si>
  <si>
    <t>Floor adjustment (before application of transitional cap)</t>
  </si>
  <si>
    <t>Floor adjustment (after application of transitional cap)</t>
  </si>
  <si>
    <t>Total</t>
  </si>
  <si>
    <t>Article 447 CRR - Table EU KM1
HUF million</t>
  </si>
  <si>
    <t>Contents</t>
  </si>
  <si>
    <t xml:space="preserve"> Key metrics template</t>
  </si>
  <si>
    <t>Available own funds (amounts)</t>
  </si>
  <si>
    <t xml:space="preserve">Common Equity Tier 1 (CET1) capital </t>
  </si>
  <si>
    <t xml:space="preserve">Tier 1 capital </t>
  </si>
  <si>
    <t xml:space="preserve">Total capital </t>
  </si>
  <si>
    <t>Risk-weighted exposure amounts</t>
  </si>
  <si>
    <t>Total risk exposure amount</t>
  </si>
  <si>
    <t>Total risk exposure pre-floor</t>
  </si>
  <si>
    <t>Capital ratios (as a percentage of risk-weighted exposure amount)</t>
  </si>
  <si>
    <t>Common Equity Tier 1 ratio (%)</t>
  </si>
  <si>
    <t>Common Equity Tier 1 ratio considering unfloored TREA (%)</t>
  </si>
  <si>
    <t>Tier 1 ratio (%)</t>
  </si>
  <si>
    <t>Tier 1 ratio considering unfloored TREA (%)</t>
  </si>
  <si>
    <t>Total capital ratio (%)</t>
  </si>
  <si>
    <t>Total capital ratio considering unfloored TREA (%)</t>
  </si>
  <si>
    <t>Additional own funds requirements to address risks other than the risk of excessive leverage (as a percentage of risk-weighted exposure amount)</t>
  </si>
  <si>
    <t xml:space="preserve">Additional own funds requirements to address risks other than the risk of excessive leverage (%) </t>
  </si>
  <si>
    <t xml:space="preserve">     of which: to be made up of CET1 capital (percentage points)</t>
  </si>
  <si>
    <t xml:space="preserve">     of which: to be made up of Tier 1 capital (percentage points)</t>
  </si>
  <si>
    <t>Total SREP own funds requirements (%)</t>
  </si>
  <si>
    <t>Combined buffer and overall capital requirement (as a percentage of risk-weighted exposure amount)</t>
  </si>
  <si>
    <t>Capital conservation buffer (%)</t>
  </si>
  <si>
    <t>Conservation buffer due to macro-prudential or systemic risk identified at the level of a Member State (%)</t>
  </si>
  <si>
    <t>Institution specific countercyclical capital buffer (%)</t>
  </si>
  <si>
    <t>Systemic risk buffer (%)</t>
  </si>
  <si>
    <t>Global Systemically Important Institution buffer (%)</t>
  </si>
  <si>
    <t>Other Systemically Important Institution buffer (%)</t>
  </si>
  <si>
    <t>Combined buffer requirement (%)</t>
  </si>
  <si>
    <t>Overall capital requirements (%)</t>
  </si>
  <si>
    <t>CET1 available after meeting the total SREP own funds requirements (%)</t>
  </si>
  <si>
    <t>Leverage ratio</t>
  </si>
  <si>
    <t>Total exposure measure</t>
  </si>
  <si>
    <t>Leverage ratio (%)</t>
  </si>
  <si>
    <t>Additional own funds requirements to address the risk of excessive leverage (as a percentage of total exposure measure)</t>
  </si>
  <si>
    <t xml:space="preserve">Additional own funds requirements to address the risk of excessive leverage (%) </t>
  </si>
  <si>
    <t>Total SREP leverage ratio requirements (%)</t>
  </si>
  <si>
    <t>Leverage ratio buffer and overall leverage ratio requirement (as a percentage of total exposure measure)</t>
  </si>
  <si>
    <t>Leverage ratio buffer requirement (%)</t>
  </si>
  <si>
    <t>Overall leverage ratio requirement (%)</t>
  </si>
  <si>
    <t>Liquidity Coverage Ratio</t>
  </si>
  <si>
    <t>Total high-quality liquid assets (HQLA) (Weighted value -average)</t>
  </si>
  <si>
    <t xml:space="preserve">Cash outflows - Total weighted value </t>
  </si>
  <si>
    <t xml:space="preserve">Cash inflows - Total weighted value </t>
  </si>
  <si>
    <t>Total net cash outflows (adjusted value)</t>
  </si>
  <si>
    <t>Liquidity coverage ratio (%)</t>
  </si>
  <si>
    <t>Net Stable Funding Ratio</t>
  </si>
  <si>
    <t>Total available stable funding</t>
  </si>
  <si>
    <t>Total required stable funding</t>
  </si>
  <si>
    <t>NSFR ratio (%)</t>
  </si>
  <si>
    <t xml:space="preserve">Performing and non-performing exposures and related provisions. </t>
  </si>
  <si>
    <t>Gross carrying amount/nominal amount</t>
  </si>
  <si>
    <t>Accumulated impairment, accumulated negative changes in fair value due to credit risk and provisions</t>
  </si>
  <si>
    <t>Accumulated partial write-off</t>
  </si>
  <si>
    <t>Collateral and financial guarantees received</t>
  </si>
  <si>
    <t>Performing exposures</t>
  </si>
  <si>
    <t>Non-performing exposures</t>
  </si>
  <si>
    <t>Performing exposures – accumulated impairment and provisions</t>
  </si>
  <si>
    <t xml:space="preserve">Non-performing exposures – accumulated impairment, accumulated negative changes in fair value due to credit risk and provisions </t>
  </si>
  <si>
    <t>On performing exposures</t>
  </si>
  <si>
    <t>On non-performing exposures</t>
  </si>
  <si>
    <t>CRR Article 442(c) and (e) - Table EU CR1
HUF million</t>
  </si>
  <si>
    <t>Of which 
stage 1</t>
  </si>
  <si>
    <t>Of which 
stage 2</t>
  </si>
  <si>
    <t>Of which 
stage 3</t>
  </si>
  <si>
    <t>Cash balances at central banks and other demand deposits</t>
  </si>
  <si>
    <t>Loans and advances</t>
  </si>
  <si>
    <t>Central banks</t>
  </si>
  <si>
    <t>General governments</t>
  </si>
  <si>
    <t>Credit institutions</t>
  </si>
  <si>
    <t>Other financial corporations</t>
  </si>
  <si>
    <t>Non-financial corporations</t>
  </si>
  <si>
    <t xml:space="preserve">          Of which SMEs</t>
  </si>
  <si>
    <t>Households</t>
  </si>
  <si>
    <t>Debt securities</t>
  </si>
  <si>
    <t>Off-balance-sheet exposures</t>
  </si>
  <si>
    <t>Article 442(c) CRR - Template EU CQ1
HUF million</t>
  </si>
  <si>
    <t>Gross carrying amount/nominal amount of exposures with forbearance measures</t>
  </si>
  <si>
    <t>Collateral received and financial guarantees received on forborne exposures</t>
  </si>
  <si>
    <t>Performing forborne</t>
  </si>
  <si>
    <t>Non-performing forborne</t>
  </si>
  <si>
    <t>On performing forborne exposures</t>
  </si>
  <si>
    <t>On non-performing forborne exposures</t>
  </si>
  <si>
    <t>Of which collateral and financial guarantees received on non-performing exposures with forbearance measures</t>
  </si>
  <si>
    <t>Of which defaulted</t>
  </si>
  <si>
    <t>Of which impaired</t>
  </si>
  <si>
    <t>Cash balances at central banks 
and other demand deposits</t>
  </si>
  <si>
    <t>Debt Securities</t>
  </si>
  <si>
    <t>Loan commitments given</t>
  </si>
  <si>
    <t>CRR Article 442(d) - Table EU CQ3
HUF million</t>
  </si>
  <si>
    <t>Not past due or past due ≤ 30 days</t>
  </si>
  <si>
    <t>Past due 
&gt; 30 days ≤ 90 days</t>
  </si>
  <si>
    <t>Unlikely to pay that are not past due or are past due ≤ 90 days</t>
  </si>
  <si>
    <t>Past due
&gt; 90 days
≤ 180 days</t>
  </si>
  <si>
    <t>Past due
&gt; 180 days
≤ 1 year</t>
  </si>
  <si>
    <t>Past due
&gt; 1 year ≤ 2 years</t>
  </si>
  <si>
    <t>Past due
&gt; 2 years ≤ 5 years</t>
  </si>
  <si>
    <t>Past due
&gt; 5 years ≤ 7 years</t>
  </si>
  <si>
    <t>Past due &gt; 7 years</t>
  </si>
  <si>
    <t xml:space="preserve">      Of which SMEs</t>
  </si>
  <si>
    <t>CRR Article 442(c) - Table EU CQ7
HUF million</t>
  </si>
  <si>
    <t xml:space="preserve">Collateral obtained by taking possession </t>
  </si>
  <si>
    <t>Value at initial recognition</t>
  </si>
  <si>
    <t>Accumulated negative changes</t>
  </si>
  <si>
    <t>Property, plant and equipment (PP&amp;E)</t>
  </si>
  <si>
    <t>Other than PP&amp;E</t>
  </si>
  <si>
    <t>Residential immovable property</t>
  </si>
  <si>
    <t>Commercial Immovable property</t>
  </si>
  <si>
    <t>Movable property (auto, shipping, etc.)</t>
  </si>
  <si>
    <t>Equity and debt instruments</t>
  </si>
  <si>
    <t>Other collateral</t>
  </si>
  <si>
    <r>
      <t>Scope of consolidation: (solo/</t>
    </r>
    <r>
      <rPr>
        <b/>
        <u/>
        <sz val="14.3"/>
        <color theme="0"/>
        <rFont val="Trebuchet MS"/>
        <family val="2"/>
        <charset val="238"/>
      </rPr>
      <t>consolidated</t>
    </r>
    <r>
      <rPr>
        <b/>
        <sz val="11"/>
        <color theme="0"/>
        <rFont val="Trebuchet MS"/>
        <family val="2"/>
        <charset val="238"/>
      </rPr>
      <t>)</t>
    </r>
  </si>
  <si>
    <t xml:space="preserve">million HUF </t>
  </si>
  <si>
    <t>Total unweighted value (average)</t>
  </si>
  <si>
    <t>Total weighted value (average)</t>
  </si>
  <si>
    <t>Number of data points used in the calculation of averages</t>
  </si>
  <si>
    <t>Quarter ending on (DD Month YYY)</t>
  </si>
  <si>
    <t>HIGH-QUALITY LIQUID ASSETS</t>
  </si>
  <si>
    <t>Total high-quality liquid assets (HQLA)</t>
  </si>
  <si>
    <t>CASH - OUTFLOWS</t>
  </si>
  <si>
    <t>Retail deposits and deposits from small business customers, of which:</t>
  </si>
  <si>
    <t>Stable deposits</t>
  </si>
  <si>
    <t>Less stable deposits</t>
  </si>
  <si>
    <t>Unsecured wholesale funding</t>
  </si>
  <si>
    <t>Operational deposits (all counterparties) and deposits in networks of cooperative banks</t>
  </si>
  <si>
    <t>Non-operational deposits (all counterparties)</t>
  </si>
  <si>
    <t>Unsecured debt</t>
  </si>
  <si>
    <t>Secured wholesale funding</t>
  </si>
  <si>
    <t>Additional requirements</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</si>
  <si>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</si>
  <si>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</si>
  <si>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</si>
  <si>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</si>
  <si>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</si>
  <si>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</si>
  <si>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CASH - INFLOWS</t>
  </si>
  <si>
    <t>Secured lending (e.g. reverse repos)</t>
  </si>
  <si>
    <t>Inflows from fully performing exposures</t>
  </si>
  <si>
    <t>Other cash inflows</t>
  </si>
  <si>
    <t>(Difference between total weighted inflows and total weighted outflows arising from transactions in third countries where there are transfer restrictions or which are denominated in non-convertible currencies)</t>
  </si>
  <si>
    <t>(Excess inflows from a related specialised credit institution)</t>
  </si>
  <si>
    <t>TOTAL CASH INFLOWS</t>
  </si>
  <si>
    <t>Fully exempt inflows</t>
  </si>
  <si>
    <t>Inflows subject to 90% cap</t>
  </si>
  <si>
    <t>Inflows subject to 75% cap</t>
  </si>
  <si>
    <t xml:space="preserve">TOTAL ADJUSTED VALUE </t>
  </si>
  <si>
    <t>LIQUIDITY BUFFER</t>
  </si>
  <si>
    <t>TOTAL NET CASH OUTFLOWS</t>
  </si>
  <si>
    <t>LIQUIDITY COVERAGE RATIO</t>
  </si>
  <si>
    <t>Quantitative information of LCR</t>
  </si>
  <si>
    <t>In accordance with Article 451a(3) CRR</t>
  </si>
  <si>
    <t>Unweighted value by residual maturity</t>
  </si>
  <si>
    <t>Weighted value</t>
  </si>
  <si>
    <t>(in currency amount)</t>
  </si>
  <si>
    <t>No maturity</t>
  </si>
  <si>
    <t>&lt; 6 months</t>
  </si>
  <si>
    <t>6 months to &lt; 1yr</t>
  </si>
  <si>
    <t>≥ 1yr</t>
  </si>
  <si>
    <t>Available stable funding (ASF) Items</t>
  </si>
  <si>
    <t>Capital items and instruments</t>
  </si>
  <si>
    <t>Own funds</t>
  </si>
  <si>
    <t>Other capital instruments</t>
  </si>
  <si>
    <t>Retail deposits</t>
  </si>
  <si>
    <t>Wholesale funding:</t>
  </si>
  <si>
    <t>Operational deposits</t>
  </si>
  <si>
    <t>Other wholesale funding</t>
  </si>
  <si>
    <t>Interdependent liabilities</t>
  </si>
  <si>
    <t xml:space="preserve">Other liabilities: </t>
  </si>
  <si>
    <t xml:space="preserve">NSFR derivative liabilities </t>
  </si>
  <si>
    <t>All other liabilities and capital instruments not included in the above categories</t>
  </si>
  <si>
    <t>Total available stable funding (ASF)</t>
  </si>
  <si>
    <t>Required stable funding (RSF) Items</t>
  </si>
  <si>
    <t>Assets encumbered for a residual maturity of one year or more in a cover pool</t>
  </si>
  <si>
    <t>Deposits held at other financial institutions for operational purposes</t>
  </si>
  <si>
    <t>Performing loans and securities:</t>
  </si>
  <si>
    <t>Performing securities financing transactions with financial customers collateralised by Level 1 HQLA subject to 0% haircut</t>
  </si>
  <si>
    <t>Performing securities financing transactions with financial customer collateralised by other assets and loans and advances to financial institutions</t>
  </si>
  <si>
    <t>Performing loans to non- financial corporate clients, loans to retail and small business customers, and loans to sovereigns, and PSEs, of which:</t>
  </si>
  <si>
    <t>With a risk weight of less than or equal to 35% under the Basel II Standardised Approach for credit risk</t>
  </si>
  <si>
    <t xml:space="preserve">Performing residential mortgages, of which: </t>
  </si>
  <si>
    <t>Other loans and securities that are not in default and do not qualify as HQLA, including exchange-traded equities and trade finance on-balance sheet products</t>
  </si>
  <si>
    <t>Interdependent assets</t>
  </si>
  <si>
    <t xml:space="preserve">Other assets: </t>
  </si>
  <si>
    <t>Physical traded commodities</t>
  </si>
  <si>
    <t>Assets posted as initial margin for derivative contracts and contributions to default funds of CCPs</t>
  </si>
  <si>
    <t>NSFR derivative assets </t>
  </si>
  <si>
    <t xml:space="preserve">NSFR derivative liabilities before deduction of variation margin posted </t>
  </si>
  <si>
    <t>All other assets not included in the above categories</t>
  </si>
  <si>
    <t>Off-balance sheet items</t>
  </si>
  <si>
    <t>Total RSF</t>
  </si>
  <si>
    <t>Net Stable Funding Ratio (%)</t>
  </si>
  <si>
    <t>CRR Article 450(1), point (h)(i)–(ii) – Table EU REM1
HUF million</t>
  </si>
  <si>
    <t xml:space="preserve"> Remuneration awarded for the financial year </t>
  </si>
  <si>
    <t>MB Supervisory function</t>
  </si>
  <si>
    <t xml:space="preserve">MB Management function </t>
  </si>
  <si>
    <t>Other senior management</t>
  </si>
  <si>
    <t>Other identified staff</t>
  </si>
  <si>
    <t>Fixed remuneration</t>
  </si>
  <si>
    <t>Variable remuneration</t>
  </si>
  <si>
    <t>Number of identified staff</t>
  </si>
  <si>
    <t>Total fixed remuneration</t>
  </si>
  <si>
    <t>Of which: cash-based</t>
  </si>
  <si>
    <t>(Not applicable in the EU)</t>
  </si>
  <si>
    <t>Of which: shares or equivalent ownership interests</t>
  </si>
  <si>
    <t xml:space="preserve">Of which: share-linked instruments or equivalent non-cash instruments </t>
  </si>
  <si>
    <t>Of which: other instruments</t>
  </si>
  <si>
    <t>Of which: other forms</t>
  </si>
  <si>
    <t>Total variable remuneration</t>
  </si>
  <si>
    <t>Of which: deferred</t>
  </si>
  <si>
    <t>Total remuneration (2 + 10)</t>
  </si>
  <si>
    <t>CRR Article 450(1), point (h)(v)–(vii) – Table EU REM2
HUF million</t>
  </si>
  <si>
    <t xml:space="preserve">Guaranteed variable remuneration awards </t>
  </si>
  <si>
    <t>Guaranteed variable remuneration awards - Number of identified staff</t>
  </si>
  <si>
    <t>Guaranteed variable remuneration awards -Total amount</t>
  </si>
  <si>
    <t>Of which guaranteed variable remuneration awards paid during the financial year, that are not taken into account in the bonus cap</t>
  </si>
  <si>
    <t>Severance payments awarded in previous periods, that have been paid out during the financial year</t>
  </si>
  <si>
    <t>Severance payments awarded during the financial year</t>
  </si>
  <si>
    <t>Severance payments awarded during the financial year - Number of identified staff</t>
  </si>
  <si>
    <t>Severance payments awarded during the financial year - Total amount</t>
  </si>
  <si>
    <t xml:space="preserve">Of which paid during the financial year </t>
  </si>
  <si>
    <t>Of which deferred</t>
  </si>
  <si>
    <t>Of which severance payments paid during the financial year, that are not taken into account in the bonus cap</t>
  </si>
  <si>
    <t>Of which highest payment that has been awarded to a single person</t>
  </si>
  <si>
    <t>Severance payments awarded in previous periods, that have been paid out during the financial year 
- Number of identified staff</t>
  </si>
  <si>
    <t>Severance payments awarded in previous periods, that have been paid out during the financial year 
- Total amount</t>
  </si>
  <si>
    <t>CRR Article 450(1), point (h)(iii)–(iv) – Table EU REM3
HUF million</t>
  </si>
  <si>
    <t>Total amount of  deferred remuneration awarded for previous performance periods</t>
  </si>
  <si>
    <t xml:space="preserve">
Of which due to vest in the financial year</t>
  </si>
  <si>
    <t xml:space="preserve">
Of which vesting in subsequent financial years</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</si>
  <si>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</si>
  <si>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</si>
  <si>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Total amount of adjustment during the financial year due to ex post implicit adjustments (i.e.changes of value of deferred remuneration due to the changes of prices of instruments)</t>
  </si>
  <si>
    <t xml:space="preserve">Total amount of deferred remuneration awarded before the financial year actually paid out in the financial year </t>
  </si>
  <si>
    <t>Total of amount of  deferred remuneration awarded for previous performance period that has vested but is subject to retention periods</t>
  </si>
  <si>
    <t>Deferred and retained remuneration</t>
  </si>
  <si>
    <t>Cash-based</t>
  </si>
  <si>
    <t xml:space="preserve">
Shares or equivalent ownership interests</t>
  </si>
  <si>
    <t xml:space="preserve">Share-linked instruments or equivalent non-cash instruments </t>
  </si>
  <si>
    <t>Other instruments</t>
  </si>
  <si>
    <t>Other forms</t>
  </si>
  <si>
    <t>MB Management function</t>
  </si>
  <si>
    <t>Total amount</t>
  </si>
  <si>
    <t>Identified staff that are high earners as set out in Article 450(i) CRR</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</si>
  <si>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</si>
  <si>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</si>
  <si>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</si>
  <si>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</si>
  <si>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</si>
  <si>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</si>
  <si>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</si>
  <si>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</si>
  <si>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</si>
  <si>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</si>
  <si>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</si>
  <si>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CRR Article 450(1), point (i) – Table EU REM4</t>
  </si>
  <si>
    <t>Table 1A: Simplified ESG information for small and non-complex institutions and other non-listed institutions covering both transition risk and physical risk</t>
  </si>
  <si>
    <t xml:space="preserve">On-balance-sheet items
</t>
  </si>
  <si>
    <t>Gross carrying amount</t>
  </si>
  <si>
    <t>Breakdown by residual maturity</t>
  </si>
  <si>
    <t>of which: exposures sensitive to the impact of physical climate change events</t>
  </si>
  <si>
    <t>Total exposure exposed to physical risk</t>
  </si>
  <si>
    <t>Geographical area 1</t>
  </si>
  <si>
    <t>Geographical area 2</t>
  </si>
  <si>
    <t>Geographical area 3</t>
  </si>
  <si>
    <t>Geographical area 4</t>
  </si>
  <si>
    <t>Other</t>
  </si>
  <si>
    <t>&lt;= 5 years</t>
  </si>
  <si>
    <t>&gt; 5 years</t>
  </si>
  <si>
    <t>Exposures by sectors relevant from a climate change perspective</t>
  </si>
  <si>
    <t>Exposures towards sectors that contribute significantly to climate change</t>
  </si>
  <si>
    <t>A - Agriculture, forestry and fishing</t>
  </si>
  <si>
    <t>B - Mining and quarrying</t>
  </si>
  <si>
    <t>C - Manufacturing</t>
  </si>
  <si>
    <t>D - Electricity, gas, steam and air conditioning supply</t>
  </si>
  <si>
    <t>D 35.1 - Electric power generation, transmission and distribution</t>
  </si>
  <si>
    <t>of which: D 35.11 - Production of electricity from non-renewable sources</t>
  </si>
  <si>
    <t>D 35.2 - Gas supply</t>
  </si>
  <si>
    <t>D 35.3 - Steam and air conditioning supply</t>
  </si>
  <si>
    <t>D 35.4 Activities of brokers and agents dealing in electricity and natural gas</t>
  </si>
  <si>
    <t>E - Water supply; sewerage, waste management and remediation activities</t>
  </si>
  <si>
    <t>F - Construction</t>
  </si>
  <si>
    <t>G - Wholesale and retail trade</t>
  </si>
  <si>
    <t>H - Transportation and storage</t>
  </si>
  <si>
    <t>M - Real estate activities</t>
  </si>
  <si>
    <t>Exposures to sectors other than sectors that contribute significantly to climate change</t>
  </si>
  <si>
    <t>I - Accommodation and food service activities</t>
  </si>
  <si>
    <t>K - Telecommunications, computer programming, information technology consultancy, computing infrastructure and other information service activities</t>
  </si>
  <si>
    <t>K 63 - Computing infrastructure, data processing, hosting and other information service activities</t>
  </si>
  <si>
    <t>Exposure to other sectors (NACE codes (J, L, N–V))</t>
  </si>
  <si>
    <t>Loans secured by residential real estate</t>
  </si>
  <si>
    <t>Loans secured by commercial real estate</t>
  </si>
  <si>
    <t>Collateral obtained by taking possession: residential and commercial real estate</t>
  </si>
  <si>
    <t>Simplified ESG information for SNCIs and other non-listed institutions covering both transition risk and physical risk</t>
  </si>
  <si>
    <t>Of which internal model method (IMM)</t>
  </si>
  <si>
    <t>Of which exposures to a CCP</t>
  </si>
  <si>
    <t>Of which other CCR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</si>
</sst>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40E]yyyy/\ mmmm\ d\.;@"/>
    <numFmt numFmtId="165" formatCode="0.0%"/>
    <numFmt numFmtId="166" formatCode="_-* #,##0.00\ _F_t_-;\-* #,##0.00\ _F_t_-;_-* &quot;-&quot;??\ _F_t_-;_-@_-"/>
    <numFmt numFmtId="167" formatCode="_-* #,##0\ _F_t_-;\-* #,##0\ _F_t_-;_-* &quot;-&quot;??\ _F_t_-;_-@_-"/>
    <numFmt numFmtId="168" formatCode="#,##0.0"/>
    <numFmt numFmtId="169" formatCode="0.000"/>
  </numFmts>
  <fonts count="44"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u/>
      <sz val="11"/>
      <color theme="10"/>
      <name val="Calibri"/>
      <family val="2"/>
      <charset val="238"/>
      <scheme val="minor"/>
    </font>
    <font>
      <sz val="11"/>
      <color theme="1"/>
      <name val="Calibri"/>
      <family val="2"/>
      <scheme val="minor"/>
    </font>
    <font>
      <sz val="11"/>
      <color theme="1"/>
      <name val="Calibri"/>
      <family val="2"/>
    </font>
    <font>
      <b/>
      <sz val="11"/>
      <color rgb="FFC00000"/>
      <name val="Calibri"/>
      <family val="2"/>
      <charset val="238"/>
      <scheme val="minor"/>
    </font>
    <font>
      <sz val="11"/>
      <color theme="1"/>
      <name val="Segoe UI"/>
      <family val="2"/>
    </font>
    <font>
      <b/>
      <sz val="10"/>
      <color theme="8"/>
      <name val="Trebuchet MS"/>
      <family val="2"/>
      <charset val="238"/>
    </font>
    <font>
      <sz val="10"/>
      <color theme="1"/>
      <name val="Trebuchet MS"/>
      <family val="2"/>
      <charset val="238"/>
    </font>
    <font>
      <b/>
      <sz val="10"/>
      <color rgb="FFFF0000"/>
      <name val="Trebuchet MS"/>
      <family val="2"/>
      <charset val="238"/>
    </font>
    <font>
      <b/>
      <sz val="10"/>
      <color theme="1"/>
      <name val="Trebuchet MS"/>
      <family val="2"/>
      <charset val="238"/>
    </font>
    <font>
      <b/>
      <strike/>
      <sz val="10"/>
      <color rgb="FFFF0000"/>
      <name val="Trebuchet MS"/>
      <family val="2"/>
      <charset val="238"/>
    </font>
    <font>
      <sz val="10"/>
      <name val="Trebuchet MS"/>
      <family val="2"/>
      <charset val="238"/>
    </font>
    <font>
      <b/>
      <sz val="10"/>
      <name val="Trebuchet MS"/>
      <family val="2"/>
      <charset val="238"/>
    </font>
    <font>
      <b/>
      <sz val="10"/>
      <color theme="0"/>
      <name val="Trebuchet MS"/>
      <family val="2"/>
      <charset val="238"/>
    </font>
    <font>
      <sz val="10"/>
      <color theme="0"/>
      <name val="Trebuchet MS"/>
      <family val="2"/>
      <charset val="238"/>
    </font>
    <font>
      <sz val="10"/>
      <color rgb="FFFF0000"/>
      <name val="Trebuchet MS"/>
      <family val="2"/>
      <charset val="238"/>
    </font>
    <font>
      <i/>
      <sz val="10"/>
      <name val="Trebuchet MS"/>
      <family val="2"/>
      <charset val="238"/>
    </font>
    <font>
      <b/>
      <sz val="10"/>
      <color rgb="FF213768"/>
      <name val="Trebuchet MS"/>
      <family val="2"/>
      <charset val="238"/>
    </font>
    <font>
      <sz val="10"/>
      <color rgb="FF403CA5"/>
      <name val="Trebuchet MS"/>
      <family val="2"/>
      <charset val="238"/>
    </font>
    <font>
      <sz val="10"/>
      <color rgb="FF213768"/>
      <name val="Trebuchet MS"/>
      <family val="2"/>
      <charset val="238"/>
    </font>
    <font>
      <u/>
      <sz val="10"/>
      <color rgb="FF213768"/>
      <name val="Trebuchet MS"/>
      <family val="2"/>
      <charset val="238"/>
    </font>
    <font>
      <sz val="11"/>
      <color theme="1"/>
      <name val="Trebuchet MS"/>
      <family val="2"/>
      <charset val="238"/>
    </font>
    <font>
      <b/>
      <sz val="12"/>
      <color rgb="FF213768"/>
      <name val="Trebuchet MS"/>
      <family val="2"/>
      <charset val="238"/>
    </font>
    <font>
      <b/>
      <sz val="11"/>
      <color theme="1"/>
      <name val="Trebuchet MS"/>
      <family val="2"/>
      <charset val="238"/>
    </font>
    <font>
      <b/>
      <sz val="12"/>
      <color theme="0"/>
      <name val="Trebuchet MS"/>
      <family val="2"/>
      <charset val="238"/>
    </font>
    <font>
      <b/>
      <sz val="7"/>
      <color theme="0"/>
      <name val="Trebuchet MS"/>
      <family val="2"/>
      <charset val="238"/>
    </font>
    <font>
      <sz val="11"/>
      <name val="Trebuchet MS"/>
      <family val="2"/>
      <charset val="238"/>
    </font>
    <font>
      <b/>
      <sz val="10"/>
      <color rgb="FF002060"/>
      <name val="Trebuchet MS"/>
      <family val="2"/>
      <charset val="238"/>
    </font>
    <font>
      <sz val="10"/>
      <color rgb="FF002060"/>
      <name val="Trebuchet MS"/>
      <family val="2"/>
      <charset val="238"/>
    </font>
    <font>
      <b/>
      <sz val="14"/>
      <color theme="1"/>
      <name val="Trebuchet MS"/>
      <family val="2"/>
      <charset val="238"/>
    </font>
    <font>
      <b/>
      <sz val="11"/>
      <color theme="0"/>
      <name val="Trebuchet MS"/>
      <family val="2"/>
      <charset val="238"/>
    </font>
    <font>
      <sz val="11"/>
      <color rgb="FF000000"/>
      <name val="Trebuchet MS"/>
      <family val="2"/>
      <charset val="238"/>
    </font>
    <font>
      <i/>
      <sz val="11"/>
      <color rgb="FF000000"/>
      <name val="Trebuchet MS"/>
      <family val="2"/>
      <charset val="238"/>
    </font>
    <font>
      <u/>
      <sz val="11"/>
      <color rgb="FF008080"/>
      <name val="Trebuchet MS"/>
      <family val="2"/>
      <charset val="238"/>
    </font>
    <font>
      <sz val="8"/>
      <color theme="1"/>
      <name val="Trebuchet MS"/>
      <family val="2"/>
      <charset val="238"/>
    </font>
    <font>
      <sz val="12"/>
      <color theme="1"/>
      <name val="Trebuchet MS"/>
      <family val="2"/>
      <charset val="238"/>
    </font>
    <font>
      <i/>
      <sz val="11"/>
      <color theme="1"/>
      <name val="Trebuchet MS"/>
      <family val="2"/>
      <charset val="238"/>
    </font>
    <font>
      <b/>
      <i/>
      <sz val="11"/>
      <color theme="0"/>
      <name val="Trebuchet MS"/>
      <family val="2"/>
      <charset val="238"/>
    </font>
    <font>
      <i/>
      <sz val="11"/>
      <name val="Trebuchet MS"/>
      <family val="2"/>
      <charset val="238"/>
    </font>
    <font>
      <sz val="11"/>
      <color rgb="FF002060"/>
      <name val="Trebuchet MS"/>
      <family val="2"/>
      <charset val="238"/>
    </font>
    <font>
      <b/>
      <sz val="14"/>
      <color theme="0"/>
      <name val="Trebuchet MS"/>
      <family val="2"/>
      <charset val="238"/>
    </font>
    <font>
      <b/>
      <u/>
      <sz val="14.3"/>
      <color theme="0"/>
      <name val="Trebuchet MS"/>
      <family val="2"/>
      <charset val="238"/>
    </font>
  </fonts>
  <fills count="14">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5" tint="0.59999389629810485"/>
        <bgColor indexed="65"/>
      </patternFill>
    </fill>
    <fill>
      <patternFill patternType="solid">
        <fgColor theme="0" tint="-0.14999847407452621"/>
        <bgColor indexed="64"/>
      </patternFill>
    </fill>
    <fill>
      <patternFill patternType="solid">
        <fgColor rgb="FF403CA5"/>
        <bgColor indexed="64"/>
      </patternFill>
    </fill>
    <fill>
      <patternFill patternType="solid">
        <fgColor rgb="FF695FFF"/>
        <bgColor indexed="64"/>
      </patternFill>
    </fill>
    <fill>
      <patternFill patternType="solid">
        <fgColor rgb="FFFFFFFF"/>
        <bgColor indexed="64"/>
      </patternFill>
    </fill>
    <fill>
      <patternFill patternType="solid">
        <fgColor rgb="FFE7E6E6"/>
        <bgColor indexed="64"/>
      </patternFill>
    </fill>
    <fill>
      <patternFill patternType="solid">
        <fgColor theme="2"/>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theme="6"/>
        <bgColor indexed="64"/>
      </patternFill>
    </fill>
  </fills>
  <borders count="90">
    <border>
      <left/>
      <right/>
      <top/>
      <bottom/>
      <diagonal/>
    </border>
    <border>
      <left/>
      <right/>
      <top style="medium">
        <color rgb="FF213768"/>
      </top>
      <bottom/>
      <diagonal/>
    </border>
    <border>
      <left/>
      <right/>
      <top/>
      <bottom style="medium">
        <color rgb="FF213768"/>
      </bottom>
      <diagonal/>
    </border>
    <border>
      <left/>
      <right/>
      <top style="thin">
        <color theme="4"/>
      </top>
      <bottom style="double">
        <color theme="4"/>
      </bottom>
      <diagonal/>
    </border>
    <border>
      <left/>
      <right/>
      <top/>
      <bottom style="medium">
        <color theme="5" tint="0.39994506668294322"/>
      </bottom>
      <diagonal/>
    </border>
    <border>
      <left/>
      <right/>
      <top style="thin">
        <color rgb="FFC00000"/>
      </top>
      <bottom style="double">
        <color rgb="FFC00000"/>
      </bottom>
      <diagonal/>
    </border>
    <border>
      <left/>
      <right style="medium">
        <color theme="8" tint="0.39991454817346722"/>
      </right>
      <top/>
      <bottom/>
      <diagonal/>
    </border>
    <border>
      <left style="medium">
        <color theme="8" tint="0.39991454817346722"/>
      </left>
      <right style="medium">
        <color theme="8" tint="0.39991454817346722"/>
      </right>
      <top/>
      <bottom/>
      <diagonal/>
    </border>
    <border>
      <left/>
      <right style="medium">
        <color theme="3" tint="0.79998168889431442"/>
      </right>
      <top/>
      <bottom/>
      <diagonal/>
    </border>
    <border>
      <left/>
      <right/>
      <top/>
      <bottom style="medium">
        <color theme="5" tint="0.39991454817346722"/>
      </bottom>
      <diagonal/>
    </border>
    <border>
      <left/>
      <right/>
      <top style="medium">
        <color rgb="FF695FFF"/>
      </top>
      <bottom style="medium">
        <color rgb="FF695FFF"/>
      </bottom>
      <diagonal/>
    </border>
    <border>
      <left/>
      <right/>
      <top/>
      <bottom style="medium">
        <color rgb="FF695FFF"/>
      </bottom>
      <diagonal/>
    </border>
    <border>
      <left style="medium">
        <color rgb="FF5ABCC4"/>
      </left>
      <right style="medium">
        <color rgb="FF5ABCC4"/>
      </right>
      <top/>
      <bottom/>
      <diagonal/>
    </border>
    <border>
      <left style="medium">
        <color rgb="FFC3BFFF"/>
      </left>
      <right style="medium">
        <color rgb="FF5ABCC4"/>
      </right>
      <top style="medium">
        <color rgb="FFC3BFFF"/>
      </top>
      <bottom/>
      <diagonal/>
    </border>
    <border>
      <left style="medium">
        <color rgb="FFC3BFFF"/>
      </left>
      <right style="medium">
        <color rgb="FF5ABCC4"/>
      </right>
      <top/>
      <bottom/>
      <diagonal/>
    </border>
    <border>
      <left style="medium">
        <color rgb="FFC3BFFF"/>
      </left>
      <right style="medium">
        <color rgb="FFC3BFFF"/>
      </right>
      <top/>
      <bottom style="medium">
        <color rgb="FFC3BFFF"/>
      </bottom>
      <diagonal/>
    </border>
    <border>
      <left style="medium">
        <color rgb="FFC3BFFF"/>
      </left>
      <right style="medium">
        <color rgb="FFC3BFFF"/>
      </right>
      <top style="medium">
        <color rgb="FFC3BFFF"/>
      </top>
      <bottom style="medium">
        <color rgb="FFC3BFFF"/>
      </bottom>
      <diagonal/>
    </border>
    <border>
      <left style="medium">
        <color rgb="FF5ABCC4"/>
      </left>
      <right style="medium">
        <color rgb="FF5ABCC4"/>
      </right>
      <top style="medium">
        <color rgb="FFC3BFFF"/>
      </top>
      <bottom/>
      <diagonal/>
    </border>
    <border>
      <left style="medium">
        <color rgb="FF5ABCC4"/>
      </left>
      <right style="medium">
        <color rgb="FFC3BFFF"/>
      </right>
      <top style="medium">
        <color rgb="FFC3BFFF"/>
      </top>
      <bottom/>
      <diagonal/>
    </border>
    <border>
      <left style="medium">
        <color rgb="FF5ABCC4"/>
      </left>
      <right style="medium">
        <color rgb="FFC3BFFF"/>
      </right>
      <top/>
      <bottom/>
      <diagonal/>
    </border>
    <border>
      <left style="medium">
        <color rgb="FFC3BFFF"/>
      </left>
      <right style="medium">
        <color rgb="FF5ABCC4"/>
      </right>
      <top/>
      <bottom style="medium">
        <color rgb="FFC3BFFF"/>
      </bottom>
      <diagonal/>
    </border>
    <border>
      <left style="medium">
        <color rgb="FF5ABCC4"/>
      </left>
      <right style="medium">
        <color rgb="FF5ABCC4"/>
      </right>
      <top/>
      <bottom style="medium">
        <color rgb="FFC3BFFF"/>
      </bottom>
      <diagonal/>
    </border>
    <border>
      <left style="medium">
        <color rgb="FF5ABCC4"/>
      </left>
      <right style="medium">
        <color rgb="FFC3BFFF"/>
      </right>
      <top/>
      <bottom style="medium">
        <color rgb="FFC3BFFF"/>
      </bottom>
      <diagonal/>
    </border>
    <border>
      <left/>
      <right style="medium">
        <color rgb="FFC3BFFF"/>
      </right>
      <top/>
      <bottom style="medium">
        <color rgb="FF5ABCC4"/>
      </bottom>
      <diagonal/>
    </border>
    <border>
      <left/>
      <right style="medium">
        <color rgb="FFC3BFFF"/>
      </right>
      <top style="medium">
        <color rgb="FF5ABCC4"/>
      </top>
      <bottom style="medium">
        <color rgb="FF5ABCC4"/>
      </bottom>
      <diagonal/>
    </border>
    <border>
      <left/>
      <right style="medium">
        <color rgb="FFC3BFFF"/>
      </right>
      <top style="medium">
        <color rgb="FF5ABCC4"/>
      </top>
      <bottom style="medium">
        <color rgb="FFC3BFFF"/>
      </bottom>
      <diagonal/>
    </border>
    <border>
      <left style="medium">
        <color rgb="FFC3BFFF"/>
      </left>
      <right/>
      <top/>
      <bottom style="medium">
        <color rgb="FFC3BFFF"/>
      </bottom>
      <diagonal/>
    </border>
    <border>
      <left style="medium">
        <color rgb="FFC3BFFF"/>
      </left>
      <right style="medium">
        <color rgb="FFC3BFFF"/>
      </right>
      <top style="medium">
        <color rgb="FFC3BFFF"/>
      </top>
      <bottom style="medium">
        <color rgb="FF5ABCC4"/>
      </bottom>
      <diagonal/>
    </border>
    <border>
      <left style="medium">
        <color rgb="FFC3BFFF"/>
      </left>
      <right/>
      <top style="medium">
        <color rgb="FFC3BFFF"/>
      </top>
      <bottom style="medium">
        <color rgb="FF5ABCC4"/>
      </bottom>
      <diagonal/>
    </border>
    <border>
      <left style="medium">
        <color rgb="FFC3BFFF"/>
      </left>
      <right style="medium">
        <color rgb="FFC3BFFF"/>
      </right>
      <top style="medium">
        <color rgb="FF5ABCC4"/>
      </top>
      <bottom style="medium">
        <color rgb="FFC3BFFF"/>
      </bottom>
      <diagonal/>
    </border>
    <border>
      <left style="medium">
        <color rgb="FFC3BFFF"/>
      </left>
      <right/>
      <top style="medium">
        <color rgb="FF5ABCC4"/>
      </top>
      <bottom style="medium">
        <color rgb="FFC3BFFF"/>
      </bottom>
      <diagonal/>
    </border>
    <border>
      <left/>
      <right style="medium">
        <color rgb="FF5ABCC4"/>
      </right>
      <top style="medium">
        <color rgb="FFC3BFFF"/>
      </top>
      <bottom/>
      <diagonal/>
    </border>
    <border>
      <left style="medium">
        <color rgb="FFC3BFFF"/>
      </left>
      <right/>
      <top style="medium">
        <color rgb="FF5ABCC4"/>
      </top>
      <bottom style="medium">
        <color rgb="FF5ABCC4"/>
      </bottom>
      <diagonal/>
    </border>
    <border>
      <left/>
      <right/>
      <top style="medium">
        <color rgb="FF695FFF"/>
      </top>
      <bottom style="medium">
        <color rgb="FFC3BFFF"/>
      </bottom>
      <diagonal/>
    </border>
    <border>
      <left/>
      <right/>
      <top style="medium">
        <color rgb="FFC3BFFF"/>
      </top>
      <bottom style="medium">
        <color rgb="FF695FFF"/>
      </bottom>
      <diagonal/>
    </border>
    <border>
      <left/>
      <right/>
      <top/>
      <bottom style="medium">
        <color rgb="FFC3BFFF"/>
      </bottom>
      <diagonal/>
    </border>
    <border>
      <left/>
      <right/>
      <top style="medium">
        <color rgb="FFC3BFFF"/>
      </top>
      <bottom/>
      <diagonal/>
    </border>
    <border>
      <left style="medium">
        <color rgb="FFC3BFFF"/>
      </left>
      <right/>
      <top style="medium">
        <color rgb="FFC3BFFF"/>
      </top>
      <bottom/>
      <diagonal/>
    </border>
    <border>
      <left/>
      <right style="medium">
        <color rgb="FFC3BFFF"/>
      </right>
      <top style="medium">
        <color rgb="FFC3BFFF"/>
      </top>
      <bottom/>
      <diagonal/>
    </border>
    <border>
      <left style="medium">
        <color rgb="FFC3BFFF"/>
      </left>
      <right/>
      <top/>
      <bottom/>
      <diagonal/>
    </border>
    <border>
      <left style="medium">
        <color theme="3" tint="0.79998168889431442"/>
      </left>
      <right style="medium">
        <color rgb="FFC3BFFF"/>
      </right>
      <top/>
      <bottom/>
      <diagonal/>
    </border>
    <border>
      <left/>
      <right/>
      <top style="medium">
        <color theme="5" tint="0.39991454817346722"/>
      </top>
      <bottom style="medium">
        <color rgb="FFC3BFFF"/>
      </bottom>
      <diagonal/>
    </border>
    <border>
      <left style="medium">
        <color rgb="FFC3BFFF"/>
      </left>
      <right style="medium">
        <color theme="3" tint="0.79998168889431442"/>
      </right>
      <top/>
      <bottom/>
      <diagonal/>
    </border>
    <border>
      <left style="medium">
        <color theme="3" tint="0.79998168889431442"/>
      </left>
      <right style="medium">
        <color theme="3" tint="0.79998168889431442"/>
      </right>
      <top/>
      <bottom/>
      <diagonal/>
    </border>
    <border>
      <left style="medium">
        <color theme="8" tint="0.39991454817346722"/>
      </left>
      <right style="medium">
        <color theme="8" tint="0.39991454817346722"/>
      </right>
      <top/>
      <bottom style="medium">
        <color rgb="FFC3BFFF"/>
      </bottom>
      <diagonal/>
    </border>
    <border>
      <left style="medium">
        <color rgb="FFC3BFFF"/>
      </left>
      <right style="medium">
        <color rgb="FFC3BFFF"/>
      </right>
      <top style="medium">
        <color rgb="FFC3BFFF"/>
      </top>
      <bottom style="medium">
        <color theme="5" tint="0.39991454817346722"/>
      </bottom>
      <diagonal/>
    </border>
    <border>
      <left style="medium">
        <color rgb="FFC3BFFF"/>
      </left>
      <right style="medium">
        <color rgb="FFC3BFFF"/>
      </right>
      <top style="medium">
        <color theme="5" tint="0.39991454817346722"/>
      </top>
      <bottom style="medium">
        <color rgb="FFC3BFFF"/>
      </bottom>
      <diagonal/>
    </border>
    <border>
      <left style="medium">
        <color rgb="FFC3BFFF"/>
      </left>
      <right style="medium">
        <color theme="8" tint="0.39991454817346722"/>
      </right>
      <top/>
      <bottom style="medium">
        <color rgb="FFC3BFFF"/>
      </bottom>
      <diagonal/>
    </border>
    <border>
      <left style="medium">
        <color theme="8" tint="0.39991454817346722"/>
      </left>
      <right style="medium">
        <color rgb="FFC3BFFF"/>
      </right>
      <top/>
      <bottom style="medium">
        <color rgb="FFC3BFFF"/>
      </bottom>
      <diagonal/>
    </border>
    <border>
      <left style="medium">
        <color rgb="FFC3BFFF"/>
      </left>
      <right style="medium">
        <color theme="8" tint="0.39991454817346722"/>
      </right>
      <top style="medium">
        <color rgb="FFC3BFFF"/>
      </top>
      <bottom/>
      <diagonal/>
    </border>
    <border>
      <left style="medium">
        <color theme="8" tint="0.39991454817346722"/>
      </left>
      <right style="medium">
        <color theme="8" tint="0.39991454817346722"/>
      </right>
      <top style="medium">
        <color rgb="FFC3BFFF"/>
      </top>
      <bottom/>
      <diagonal/>
    </border>
    <border>
      <left style="medium">
        <color theme="8" tint="0.39991454817346722"/>
      </left>
      <right style="medium">
        <color rgb="FFC3BFFF"/>
      </right>
      <top/>
      <bottom/>
      <diagonal/>
    </border>
    <border>
      <left style="medium">
        <color theme="8" tint="0.39991454817346722"/>
      </left>
      <right style="medium">
        <color rgb="FFC3BFFF"/>
      </right>
      <top style="medium">
        <color rgb="FFC3BFFF"/>
      </top>
      <bottom/>
      <diagonal/>
    </border>
    <border>
      <left/>
      <right/>
      <top style="medium">
        <color rgb="FFC3BFFF"/>
      </top>
      <bottom style="medium">
        <color rgb="FFC3BFFF"/>
      </bottom>
      <diagonal/>
    </border>
    <border>
      <left/>
      <right/>
      <top style="medium">
        <color rgb="FFC3BFFF"/>
      </top>
      <bottom style="medium">
        <color rgb="FF5ABCC4"/>
      </bottom>
      <diagonal/>
    </border>
    <border>
      <left/>
      <right/>
      <top style="medium">
        <color rgb="FF5ABCC4"/>
      </top>
      <bottom style="medium">
        <color rgb="FFC3BFFF"/>
      </bottom>
      <diagonal/>
    </border>
    <border>
      <left/>
      <right/>
      <top style="medium">
        <color rgb="FF695FFF"/>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rgb="FF000000"/>
      </top>
      <bottom style="medium">
        <color rgb="FF000000"/>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medium">
        <color rgb="FF000000"/>
      </right>
      <top style="medium">
        <color rgb="FF000000"/>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rgb="FF000000"/>
      </right>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rgb="FF000000"/>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diagonalUp="1" diagonalDown="1">
      <left/>
      <right/>
      <top/>
      <bottom/>
      <diagonal style="thin">
        <color auto="1"/>
      </diagonal>
    </border>
    <border>
      <left style="thin">
        <color indexed="64"/>
      </left>
      <right/>
      <top/>
      <bottom style="thin">
        <color indexed="64"/>
      </bottom>
      <diagonal/>
    </border>
  </borders>
  <cellStyleXfs count="11">
    <xf numFmtId="0" fontId="0" fillId="0" borderId="0"/>
    <xf numFmtId="9" fontId="1" fillId="0" borderId="0" applyFont="0" applyFill="0" applyBorder="0" applyAlignment="0" applyProtection="0"/>
    <xf numFmtId="0" fontId="3" fillId="0" borderId="0" applyNumberFormat="0" applyFill="0" applyBorder="0" applyAlignment="0" applyProtection="0"/>
    <xf numFmtId="0" fontId="4" fillId="0" borderId="0"/>
    <xf numFmtId="0" fontId="5" fillId="0" borderId="0"/>
    <xf numFmtId="0" fontId="2" fillId="0" borderId="3" applyNumberFormat="0" applyFill="0" applyAlignment="0" applyProtection="0"/>
    <xf numFmtId="0" fontId="1" fillId="4" borderId="0" applyNumberFormat="0" applyBorder="0" applyAlignment="0" applyProtection="0"/>
    <xf numFmtId="0" fontId="6" fillId="0" borderId="4" applyNumberFormat="0" applyFill="0" applyAlignment="0" applyProtection="0"/>
    <xf numFmtId="0" fontId="2" fillId="0" borderId="5" applyNumberFormat="0" applyFill="0" applyAlignment="0" applyProtection="0"/>
    <xf numFmtId="166" fontId="4" fillId="0" borderId="0" applyFont="0" applyFill="0" applyBorder="0" applyAlignment="0" applyProtection="0"/>
    <xf numFmtId="0" fontId="7" fillId="0" borderId="0"/>
  </cellStyleXfs>
  <cellXfs count="474">
    <xf numFmtId="0" fontId="0" fillId="0" borderId="0" xfId="0"/>
    <xf numFmtId="0" fontId="9" fillId="0" borderId="0" xfId="0" applyFont="1" applyAlignment="1">
      <alignment vertical="center"/>
    </xf>
    <xf numFmtId="0" fontId="11" fillId="0" borderId="0" xfId="0" applyFont="1" applyAlignment="1">
      <alignment horizontal="left" vertical="center" wrapText="1"/>
    </xf>
    <xf numFmtId="0" fontId="12" fillId="0" borderId="0" xfId="0" applyFont="1" applyAlignment="1">
      <alignment vertical="center" wrapText="1"/>
    </xf>
    <xf numFmtId="0" fontId="13" fillId="0" borderId="57" xfId="0" applyFont="1" applyBorder="1" applyAlignment="1">
      <alignment horizontal="center" vertical="center"/>
    </xf>
    <xf numFmtId="0" fontId="14" fillId="0" borderId="0" xfId="0" applyFont="1" applyAlignment="1">
      <alignment vertical="center" wrapText="1"/>
    </xf>
    <xf numFmtId="0" fontId="9" fillId="0" borderId="57" xfId="0" applyFont="1" applyBorder="1" applyAlignment="1">
      <alignment vertical="center"/>
    </xf>
    <xf numFmtId="0" fontId="13" fillId="2" borderId="57" xfId="0" applyFont="1" applyFill="1" applyBorder="1" applyAlignment="1">
      <alignment horizontal="left" vertical="center" wrapText="1"/>
    </xf>
    <xf numFmtId="0" fontId="18" fillId="2" borderId="57" xfId="0" applyFont="1" applyFill="1" applyBorder="1" applyAlignment="1">
      <alignment horizontal="center" vertical="center" wrapText="1"/>
    </xf>
    <xf numFmtId="3" fontId="13" fillId="2" borderId="57" xfId="0" applyNumberFormat="1" applyFont="1" applyFill="1" applyBorder="1" applyAlignment="1">
      <alignment horizontal="right" vertical="center" wrapText="1"/>
    </xf>
    <xf numFmtId="3" fontId="13" fillId="2" borderId="57" xfId="0" applyNumberFormat="1" applyFont="1" applyFill="1" applyBorder="1" applyAlignment="1">
      <alignment horizontal="right" vertical="center"/>
    </xf>
    <xf numFmtId="0" fontId="13" fillId="2" borderId="57" xfId="0" applyFont="1" applyFill="1" applyBorder="1" applyAlignment="1">
      <alignment vertical="center"/>
    </xf>
    <xf numFmtId="3" fontId="13" fillId="0" borderId="57" xfId="0" applyNumberFormat="1" applyFont="1" applyBorder="1" applyAlignment="1">
      <alignment horizontal="right" vertical="center"/>
    </xf>
    <xf numFmtId="0" fontId="13" fillId="0" borderId="57" xfId="0" applyFont="1" applyBorder="1" applyAlignment="1">
      <alignment vertical="center"/>
    </xf>
    <xf numFmtId="0" fontId="13" fillId="13" borderId="57" xfId="0" applyFont="1" applyFill="1" applyBorder="1" applyAlignment="1">
      <alignment vertical="center"/>
    </xf>
    <xf numFmtId="0" fontId="13" fillId="0" borderId="0" xfId="0" applyFont="1" applyAlignment="1">
      <alignment vertical="center" wrapText="1"/>
    </xf>
    <xf numFmtId="0" fontId="13" fillId="0" borderId="0" xfId="0" applyFont="1" applyAlignment="1">
      <alignment vertical="center"/>
    </xf>
    <xf numFmtId="0" fontId="11" fillId="6" borderId="86" xfId="0" applyFont="1" applyFill="1" applyBorder="1" applyAlignment="1">
      <alignment horizontal="left" vertical="center" wrapText="1"/>
    </xf>
    <xf numFmtId="0" fontId="11" fillId="7" borderId="89" xfId="0" applyFont="1" applyFill="1" applyBorder="1" applyAlignment="1">
      <alignment vertical="center" wrapText="1"/>
    </xf>
    <xf numFmtId="3" fontId="9" fillId="7" borderId="57" xfId="0" applyNumberFormat="1" applyFont="1" applyFill="1" applyBorder="1" applyAlignment="1">
      <alignment horizontal="right" vertical="center" wrapText="1"/>
    </xf>
    <xf numFmtId="3" fontId="17" fillId="7" borderId="57" xfId="0" applyNumberFormat="1" applyFont="1" applyFill="1" applyBorder="1" applyAlignment="1">
      <alignment horizontal="left" vertical="center" wrapText="1"/>
    </xf>
    <xf numFmtId="0" fontId="13" fillId="7" borderId="57" xfId="0" applyFont="1" applyFill="1" applyBorder="1" applyAlignment="1">
      <alignment horizontal="left" vertical="center" wrapText="1"/>
    </xf>
    <xf numFmtId="0" fontId="18" fillId="7" borderId="57" xfId="0" applyFont="1" applyFill="1" applyBorder="1" applyAlignment="1">
      <alignment horizontal="center" vertical="center" wrapText="1"/>
    </xf>
    <xf numFmtId="0" fontId="15" fillId="7" borderId="57" xfId="0" applyFont="1" applyFill="1" applyBorder="1" applyAlignment="1">
      <alignment horizontal="left" vertical="center" wrapText="1"/>
    </xf>
    <xf numFmtId="0" fontId="15" fillId="7" borderId="57" xfId="0" applyFont="1" applyFill="1" applyBorder="1" applyAlignment="1">
      <alignment horizontal="left" vertical="center" wrapText="1" indent="1"/>
    </xf>
    <xf numFmtId="3" fontId="16" fillId="7" borderId="57" xfId="0" applyNumberFormat="1" applyFont="1" applyFill="1" applyBorder="1" applyAlignment="1">
      <alignment horizontal="right" vertical="center"/>
    </xf>
    <xf numFmtId="0" fontId="16" fillId="7" borderId="57" xfId="0" applyFont="1" applyFill="1" applyBorder="1" applyAlignment="1">
      <alignment vertical="center"/>
    </xf>
    <xf numFmtId="0" fontId="20" fillId="2" borderId="57" xfId="0" applyFont="1" applyFill="1" applyBorder="1" applyAlignment="1">
      <alignment horizontal="left" vertical="center" wrapText="1" indent="2"/>
    </xf>
    <xf numFmtId="0" fontId="20" fillId="2" borderId="57" xfId="0" applyFont="1" applyFill="1" applyBorder="1" applyAlignment="1">
      <alignment horizontal="left" vertical="center" wrapText="1" indent="3"/>
    </xf>
    <xf numFmtId="0" fontId="20" fillId="2" borderId="57" xfId="0" applyFont="1" applyFill="1" applyBorder="1" applyAlignment="1">
      <alignment horizontal="left" vertical="center" wrapText="1" indent="4"/>
    </xf>
    <xf numFmtId="0" fontId="22" fillId="0" borderId="0" xfId="2" applyFont="1" applyFill="1"/>
    <xf numFmtId="0" fontId="21" fillId="2" borderId="0" xfId="0" applyFont="1" applyFill="1" applyBorder="1" applyAlignment="1">
      <alignment vertical="top" wrapText="1"/>
    </xf>
    <xf numFmtId="0" fontId="21" fillId="2" borderId="0" xfId="0" applyFont="1" applyFill="1" applyBorder="1" applyAlignment="1">
      <alignment horizontal="justify" vertical="top" wrapText="1"/>
    </xf>
    <xf numFmtId="0" fontId="23" fillId="0" borderId="0" xfId="0" applyFont="1"/>
    <xf numFmtId="0" fontId="19" fillId="2" borderId="0" xfId="0" applyFont="1" applyFill="1" applyBorder="1" applyAlignment="1">
      <alignment vertical="top" wrapText="1"/>
    </xf>
    <xf numFmtId="0" fontId="21" fillId="2" borderId="0" xfId="0" applyFont="1" applyFill="1" applyAlignment="1">
      <alignment vertical="top" wrapText="1"/>
    </xf>
    <xf numFmtId="0" fontId="17" fillId="2" borderId="0" xfId="0" applyFont="1" applyFill="1" applyBorder="1" applyAlignment="1">
      <alignment horizontal="justify" vertical="top" wrapText="1"/>
    </xf>
    <xf numFmtId="0" fontId="15" fillId="7" borderId="10" xfId="0" applyFont="1" applyFill="1" applyBorder="1" applyAlignment="1">
      <alignment vertical="top"/>
    </xf>
    <xf numFmtId="0" fontId="15" fillId="7" borderId="10" xfId="0" applyFont="1" applyFill="1" applyBorder="1" applyAlignment="1">
      <alignment horizontal="justify" vertical="top" wrapText="1"/>
    </xf>
    <xf numFmtId="0" fontId="10" fillId="7" borderId="10" xfId="0" applyFont="1" applyFill="1" applyBorder="1" applyAlignment="1">
      <alignment horizontal="justify" vertical="top" wrapText="1"/>
    </xf>
    <xf numFmtId="0" fontId="21" fillId="0" borderId="0" xfId="0" applyFont="1" applyFill="1" applyAlignment="1">
      <alignment vertical="top" wrapText="1"/>
    </xf>
    <xf numFmtId="0" fontId="21" fillId="0" borderId="0" xfId="0" applyFont="1" applyFill="1" applyAlignment="1">
      <alignment vertical="center" wrapText="1"/>
    </xf>
    <xf numFmtId="0" fontId="23" fillId="0" borderId="0" xfId="0" applyFont="1" applyAlignment="1">
      <alignment vertical="center"/>
    </xf>
    <xf numFmtId="0" fontId="23" fillId="0" borderId="0" xfId="0" applyFont="1" applyAlignment="1">
      <alignment horizontal="left" vertical="center"/>
    </xf>
    <xf numFmtId="0" fontId="25" fillId="0" borderId="0" xfId="0" applyFont="1" applyAlignment="1">
      <alignment horizontal="center" vertical="center"/>
    </xf>
    <xf numFmtId="17" fontId="25" fillId="0" borderId="0" xfId="0" applyNumberFormat="1" applyFont="1" applyAlignment="1">
      <alignment horizontal="center" vertical="center"/>
    </xf>
    <xf numFmtId="0" fontId="15" fillId="6" borderId="0" xfId="0" applyFont="1" applyFill="1" applyBorder="1" applyAlignment="1">
      <alignment horizontal="center" vertical="center" wrapText="1"/>
    </xf>
    <xf numFmtId="14" fontId="15" fillId="6" borderId="35" xfId="0" applyNumberFormat="1" applyFont="1" applyFill="1" applyBorder="1" applyAlignment="1">
      <alignment horizontal="center" vertical="center"/>
    </xf>
    <xf numFmtId="0" fontId="15" fillId="7" borderId="0" xfId="0" applyFont="1" applyFill="1" applyAlignment="1">
      <alignment horizontal="center" vertical="center"/>
    </xf>
    <xf numFmtId="0" fontId="15" fillId="7" borderId="0" xfId="0" applyFont="1" applyFill="1" applyAlignment="1">
      <alignment vertical="center"/>
    </xf>
    <xf numFmtId="3" fontId="15" fillId="7" borderId="0" xfId="0" applyNumberFormat="1" applyFont="1" applyFill="1" applyAlignment="1">
      <alignment vertical="center"/>
    </xf>
    <xf numFmtId="0" fontId="21" fillId="2" borderId="0" xfId="0" applyFont="1" applyFill="1" applyAlignment="1">
      <alignment horizontal="center" vertical="center"/>
    </xf>
    <xf numFmtId="0" fontId="21" fillId="2" borderId="0" xfId="0" applyFont="1" applyFill="1" applyAlignment="1">
      <alignment horizontal="left" vertical="center" indent="2"/>
    </xf>
    <xf numFmtId="3" fontId="21" fillId="2" borderId="0" xfId="0" applyNumberFormat="1" applyFont="1" applyFill="1" applyAlignment="1">
      <alignment vertical="center"/>
    </xf>
    <xf numFmtId="0" fontId="25" fillId="0" borderId="0" xfId="0" applyFont="1"/>
    <xf numFmtId="0" fontId="15" fillId="7" borderId="0" xfId="0" applyFont="1" applyFill="1" applyAlignment="1">
      <alignment horizontal="left" vertical="center"/>
    </xf>
    <xf numFmtId="0" fontId="21" fillId="2" borderId="88" xfId="0" applyFont="1" applyFill="1" applyBorder="1" applyAlignment="1">
      <alignment horizontal="left" vertical="center" indent="2"/>
    </xf>
    <xf numFmtId="3" fontId="21" fillId="2" borderId="88" xfId="0" applyNumberFormat="1" applyFont="1" applyFill="1" applyBorder="1" applyAlignment="1">
      <alignment vertical="center"/>
    </xf>
    <xf numFmtId="0" fontId="19" fillId="2" borderId="10" xfId="0" applyFont="1" applyFill="1" applyBorder="1" applyAlignment="1">
      <alignment horizontal="center" vertical="center"/>
    </xf>
    <xf numFmtId="0" fontId="19" fillId="2" borderId="10" xfId="0" applyFont="1" applyFill="1" applyBorder="1" applyAlignment="1">
      <alignment horizontal="left" vertical="center"/>
    </xf>
    <xf numFmtId="3" fontId="19" fillId="2" borderId="10" xfId="0" applyNumberFormat="1" applyFont="1" applyFill="1" applyBorder="1" applyAlignment="1">
      <alignment vertical="center"/>
    </xf>
    <xf numFmtId="0" fontId="25" fillId="0" borderId="0" xfId="0" applyFont="1" applyAlignment="1">
      <alignment horizontal="right" vertical="center"/>
    </xf>
    <xf numFmtId="3" fontId="23" fillId="0" borderId="0" xfId="0" applyNumberFormat="1" applyFont="1" applyAlignment="1">
      <alignment vertical="center"/>
    </xf>
    <xf numFmtId="0" fontId="23" fillId="0" borderId="0" xfId="0" applyFont="1" applyFill="1"/>
    <xf numFmtId="0" fontId="23" fillId="0" borderId="10" xfId="0" applyFont="1" applyBorder="1" applyAlignment="1">
      <alignment horizontal="left" vertical="center"/>
    </xf>
    <xf numFmtId="0" fontId="23" fillId="0" borderId="10" xfId="0" applyFont="1" applyBorder="1" applyAlignment="1">
      <alignment vertical="center"/>
    </xf>
    <xf numFmtId="0" fontId="23" fillId="0" borderId="10" xfId="0" applyFont="1" applyBorder="1" applyAlignment="1">
      <alignment horizontal="center"/>
    </xf>
    <xf numFmtId="0" fontId="27" fillId="6" borderId="56" xfId="0" applyFont="1" applyFill="1" applyBorder="1" applyAlignment="1">
      <alignment horizontal="left" vertical="center"/>
    </xf>
    <xf numFmtId="14" fontId="15" fillId="6" borderId="34" xfId="0" applyNumberFormat="1" applyFont="1" applyFill="1" applyBorder="1" applyAlignment="1">
      <alignment horizontal="center" vertical="center"/>
    </xf>
    <xf numFmtId="0" fontId="15" fillId="7" borderId="10" xfId="0" applyFont="1" applyFill="1" applyBorder="1" applyAlignment="1">
      <alignment horizontal="left" vertical="center"/>
    </xf>
    <xf numFmtId="0" fontId="16" fillId="7" borderId="10" xfId="0" applyFont="1" applyFill="1" applyBorder="1" applyAlignment="1">
      <alignment vertical="center"/>
    </xf>
    <xf numFmtId="3" fontId="17" fillId="7" borderId="10" xfId="0" applyNumberFormat="1" applyFont="1" applyFill="1" applyBorder="1" applyAlignment="1">
      <alignment vertical="center"/>
    </xf>
    <xf numFmtId="3" fontId="21" fillId="7" borderId="10" xfId="0" applyNumberFormat="1" applyFont="1" applyFill="1" applyBorder="1" applyAlignment="1">
      <alignment vertical="center"/>
    </xf>
    <xf numFmtId="3" fontId="16" fillId="7" borderId="10" xfId="0" applyNumberFormat="1" applyFont="1" applyFill="1" applyBorder="1" applyAlignment="1">
      <alignment vertical="center"/>
    </xf>
    <xf numFmtId="0" fontId="21" fillId="2" borderId="0" xfId="0" applyFont="1" applyFill="1" applyAlignment="1">
      <alignment vertical="center" wrapText="1"/>
    </xf>
    <xf numFmtId="3" fontId="20" fillId="2" borderId="0" xfId="0" applyNumberFormat="1" applyFont="1" applyFill="1" applyAlignment="1">
      <alignment vertical="center"/>
    </xf>
    <xf numFmtId="3" fontId="13" fillId="2" borderId="0" xfId="0" applyNumberFormat="1" applyFont="1" applyFill="1" applyAlignment="1">
      <alignment vertical="center"/>
    </xf>
    <xf numFmtId="0" fontId="21" fillId="2" borderId="0" xfId="0" applyFont="1" applyFill="1" applyBorder="1" applyAlignment="1">
      <alignment horizontal="center" vertical="center"/>
    </xf>
    <xf numFmtId="0" fontId="21" fillId="2" borderId="0" xfId="0" applyFont="1" applyFill="1" applyBorder="1" applyAlignment="1">
      <alignment vertical="center" wrapText="1"/>
    </xf>
    <xf numFmtId="10" fontId="20" fillId="2" borderId="0" xfId="1" applyNumberFormat="1" applyFont="1" applyFill="1" applyBorder="1" applyAlignment="1">
      <alignment vertical="center"/>
    </xf>
    <xf numFmtId="10" fontId="13" fillId="2" borderId="0" xfId="1" applyNumberFormat="1" applyFont="1" applyFill="1" applyBorder="1" applyAlignment="1">
      <alignment vertical="center"/>
    </xf>
    <xf numFmtId="10" fontId="20" fillId="2" borderId="88" xfId="1" applyNumberFormat="1" applyFont="1" applyFill="1" applyBorder="1" applyAlignment="1">
      <alignment vertical="center"/>
    </xf>
    <xf numFmtId="10" fontId="13" fillId="2" borderId="88" xfId="1" applyNumberFormat="1" applyFont="1" applyFill="1" applyBorder="1" applyAlignment="1">
      <alignment vertical="center"/>
    </xf>
    <xf numFmtId="10" fontId="17" fillId="7" borderId="10" xfId="1" applyNumberFormat="1" applyFont="1" applyFill="1" applyBorder="1" applyAlignment="1">
      <alignment vertical="center"/>
    </xf>
    <xf numFmtId="10" fontId="21" fillId="7" borderId="10" xfId="1" applyNumberFormat="1" applyFont="1" applyFill="1" applyBorder="1" applyAlignment="1">
      <alignment vertical="center"/>
    </xf>
    <xf numFmtId="10" fontId="13" fillId="2" borderId="0" xfId="1" applyNumberFormat="1" applyFont="1" applyFill="1" applyBorder="1" applyAlignment="1">
      <alignment horizontal="right" vertical="center"/>
    </xf>
    <xf numFmtId="0" fontId="21" fillId="2" borderId="0" xfId="0" applyFont="1" applyFill="1" applyAlignment="1">
      <alignment horizontal="left" vertical="center" wrapText="1" indent="2"/>
    </xf>
    <xf numFmtId="0" fontId="21" fillId="2" borderId="0" xfId="0" applyFont="1" applyFill="1" applyAlignment="1">
      <alignment vertical="center"/>
    </xf>
    <xf numFmtId="10" fontId="13" fillId="0" borderId="0" xfId="1" applyNumberFormat="1" applyFont="1" applyFill="1" applyBorder="1" applyAlignment="1">
      <alignment vertical="center"/>
    </xf>
    <xf numFmtId="10" fontId="13" fillId="0" borderId="0" xfId="1" applyNumberFormat="1" applyFont="1" applyFill="1" applyAlignment="1">
      <alignment vertical="center"/>
    </xf>
    <xf numFmtId="10" fontId="13" fillId="2" borderId="0" xfId="1" applyNumberFormat="1" applyFont="1" applyFill="1" applyAlignment="1">
      <alignment vertical="center"/>
    </xf>
    <xf numFmtId="0" fontId="21" fillId="2" borderId="0" xfId="0" applyFont="1" applyFill="1" applyBorder="1" applyAlignment="1">
      <alignment vertical="center"/>
    </xf>
    <xf numFmtId="3" fontId="20" fillId="0" borderId="0" xfId="0" applyNumberFormat="1" applyFont="1" applyFill="1" applyBorder="1" applyAlignment="1">
      <alignment vertical="center"/>
    </xf>
    <xf numFmtId="3" fontId="13" fillId="2" borderId="0" xfId="0" applyNumberFormat="1" applyFont="1" applyFill="1" applyBorder="1" applyAlignment="1">
      <alignment vertical="center"/>
    </xf>
    <xf numFmtId="10" fontId="20" fillId="0" borderId="0" xfId="1" applyNumberFormat="1" applyFont="1" applyFill="1" applyAlignment="1">
      <alignment vertical="center"/>
    </xf>
    <xf numFmtId="10" fontId="20" fillId="0" borderId="0" xfId="1" applyNumberFormat="1" applyFont="1" applyFill="1" applyBorder="1" applyAlignment="1">
      <alignment vertical="center"/>
    </xf>
    <xf numFmtId="3" fontId="13" fillId="2" borderId="0" xfId="0" applyNumberFormat="1" applyFont="1" applyFill="1" applyBorder="1" applyAlignment="1">
      <alignment vertical="center" wrapText="1"/>
    </xf>
    <xf numFmtId="3" fontId="13" fillId="2" borderId="0" xfId="0" applyNumberFormat="1" applyFont="1" applyFill="1" applyAlignment="1">
      <alignment vertical="center" wrapText="1"/>
    </xf>
    <xf numFmtId="165" fontId="13" fillId="2" borderId="0" xfId="1" applyNumberFormat="1" applyFont="1" applyFill="1" applyBorder="1" applyAlignment="1">
      <alignment vertical="center" wrapText="1"/>
    </xf>
    <xf numFmtId="3" fontId="20" fillId="2" borderId="0" xfId="0" applyNumberFormat="1" applyFont="1" applyFill="1" applyBorder="1" applyAlignment="1">
      <alignment vertical="center" wrapText="1"/>
    </xf>
    <xf numFmtId="3" fontId="20" fillId="2" borderId="0" xfId="0" applyNumberFormat="1" applyFont="1" applyFill="1" applyAlignment="1">
      <alignment vertical="center" wrapText="1"/>
    </xf>
    <xf numFmtId="0" fontId="21" fillId="2" borderId="11" xfId="0" applyFont="1" applyFill="1" applyBorder="1" applyAlignment="1">
      <alignment horizontal="center" vertical="center"/>
    </xf>
    <xf numFmtId="0" fontId="21" fillId="2" borderId="11" xfId="0" applyFont="1" applyFill="1" applyBorder="1" applyAlignment="1">
      <alignment vertical="center" wrapText="1"/>
    </xf>
    <xf numFmtId="165" fontId="20" fillId="2" borderId="11" xfId="1" applyNumberFormat="1" applyFont="1" applyFill="1" applyBorder="1" applyAlignment="1">
      <alignment vertical="center" wrapText="1"/>
    </xf>
    <xf numFmtId="165" fontId="13" fillId="2" borderId="11" xfId="1" applyNumberFormat="1" applyFont="1" applyFill="1" applyBorder="1" applyAlignment="1">
      <alignment vertical="center" wrapText="1"/>
    </xf>
    <xf numFmtId="0" fontId="25" fillId="0" borderId="0" xfId="0" applyFont="1" applyFill="1" applyBorder="1" applyAlignment="1">
      <alignment horizontal="right" vertical="center"/>
    </xf>
    <xf numFmtId="0" fontId="23" fillId="0" borderId="0" xfId="0" applyFont="1" applyFill="1" applyBorder="1" applyAlignment="1">
      <alignment horizontal="justify" vertical="center" wrapText="1"/>
    </xf>
    <xf numFmtId="3" fontId="23" fillId="0" borderId="0" xfId="0" applyNumberFormat="1" applyFont="1" applyFill="1" applyBorder="1" applyAlignment="1">
      <alignment vertical="center"/>
    </xf>
    <xf numFmtId="0" fontId="25" fillId="0" borderId="0" xfId="0" applyFont="1" applyFill="1" applyBorder="1" applyAlignment="1">
      <alignment horizontal="left" vertical="center"/>
    </xf>
    <xf numFmtId="10" fontId="23" fillId="0" borderId="0" xfId="1" applyNumberFormat="1" applyFont="1" applyFill="1" applyBorder="1" applyAlignment="1">
      <alignment vertical="center"/>
    </xf>
    <xf numFmtId="0" fontId="23" fillId="0" borderId="0" xfId="0" applyFont="1" applyFill="1" applyBorder="1" applyAlignment="1">
      <alignment vertical="center"/>
    </xf>
    <xf numFmtId="3" fontId="23" fillId="0" borderId="0" xfId="0" applyNumberFormat="1" applyFont="1" applyFill="1" applyBorder="1" applyAlignment="1">
      <alignment horizontal="right" vertical="center"/>
    </xf>
    <xf numFmtId="0" fontId="23" fillId="0" borderId="0" xfId="0" applyFont="1" applyFill="1" applyBorder="1" applyAlignment="1">
      <alignment horizontal="left" vertical="center"/>
    </xf>
    <xf numFmtId="10" fontId="23" fillId="0" borderId="0" xfId="1" applyNumberFormat="1" applyFont="1" applyFill="1" applyBorder="1" applyAlignment="1">
      <alignment horizontal="right" vertical="center"/>
    </xf>
    <xf numFmtId="3" fontId="23" fillId="0" borderId="0" xfId="0" applyNumberFormat="1" applyFont="1"/>
    <xf numFmtId="10" fontId="23" fillId="0" borderId="0" xfId="0" applyNumberFormat="1" applyFont="1"/>
    <xf numFmtId="0" fontId="23" fillId="0" borderId="0" xfId="0" applyFont="1" applyAlignment="1">
      <alignment horizontal="justify" vertical="center" wrapText="1"/>
    </xf>
    <xf numFmtId="3" fontId="23" fillId="0" borderId="0" xfId="0" applyNumberFormat="1" applyFont="1" applyFill="1" applyAlignment="1">
      <alignment vertical="center"/>
    </xf>
    <xf numFmtId="10" fontId="23" fillId="0" borderId="0" xfId="0" applyNumberFormat="1" applyFont="1" applyFill="1" applyAlignment="1">
      <alignment vertical="center"/>
    </xf>
    <xf numFmtId="0" fontId="28" fillId="0" borderId="0" xfId="0" applyFont="1" applyAlignment="1">
      <alignment horizontal="justify" vertical="center" wrapText="1"/>
    </xf>
    <xf numFmtId="10" fontId="23" fillId="0" borderId="0" xfId="0" applyNumberFormat="1" applyFont="1" applyAlignment="1">
      <alignment vertical="center"/>
    </xf>
    <xf numFmtId="0" fontId="23" fillId="0" borderId="0" xfId="0" applyFont="1" applyFill="1" applyAlignment="1">
      <alignment vertical="center"/>
    </xf>
    <xf numFmtId="0" fontId="25" fillId="0" borderId="0" xfId="0" applyFont="1" applyFill="1" applyAlignment="1">
      <alignment vertical="center"/>
    </xf>
    <xf numFmtId="0" fontId="23" fillId="0" borderId="0" xfId="0" applyFont="1" applyFill="1" applyBorder="1" applyAlignment="1">
      <alignment horizontal="center" vertical="center"/>
    </xf>
    <xf numFmtId="0" fontId="25" fillId="0" borderId="0" xfId="0" applyFont="1" applyAlignment="1">
      <alignment vertical="center"/>
    </xf>
    <xf numFmtId="0" fontId="15" fillId="6" borderId="15" xfId="0" applyFont="1" applyFill="1" applyBorder="1" applyAlignment="1">
      <alignment vertical="center"/>
    </xf>
    <xf numFmtId="49" fontId="15" fillId="7" borderId="0" xfId="6" applyNumberFormat="1" applyFont="1" applyFill="1" applyBorder="1" applyAlignment="1">
      <alignment vertical="center" wrapText="1"/>
    </xf>
    <xf numFmtId="3" fontId="15" fillId="7" borderId="0" xfId="0" applyNumberFormat="1" applyFont="1" applyFill="1" applyBorder="1" applyAlignment="1">
      <alignment vertical="center"/>
    </xf>
    <xf numFmtId="49" fontId="15" fillId="7" borderId="10" xfId="6" applyNumberFormat="1" applyFont="1" applyFill="1" applyBorder="1" applyAlignment="1">
      <alignment vertical="center" wrapText="1"/>
    </xf>
    <xf numFmtId="3" fontId="15" fillId="7" borderId="10" xfId="6" applyNumberFormat="1" applyFont="1" applyFill="1" applyBorder="1" applyAlignment="1">
      <alignment horizontal="right" vertical="center" wrapText="1"/>
    </xf>
    <xf numFmtId="0" fontId="21" fillId="2" borderId="0" xfId="0" applyFont="1" applyFill="1" applyAlignment="1">
      <alignment horizontal="left" vertical="center" indent="1"/>
    </xf>
    <xf numFmtId="3" fontId="21" fillId="5" borderId="0" xfId="0" applyNumberFormat="1" applyFont="1" applyFill="1" applyAlignment="1">
      <alignment vertical="center"/>
    </xf>
    <xf numFmtId="49" fontId="19" fillId="2" borderId="10" xfId="6" applyNumberFormat="1" applyFont="1" applyFill="1" applyBorder="1" applyAlignment="1">
      <alignment vertical="center" wrapText="1"/>
    </xf>
    <xf numFmtId="3" fontId="19" fillId="2" borderId="10" xfId="6" applyNumberFormat="1" applyFont="1" applyFill="1" applyBorder="1" applyAlignment="1">
      <alignment horizontal="right" vertical="center" wrapText="1"/>
    </xf>
    <xf numFmtId="3" fontId="19" fillId="5" borderId="10" xfId="6" applyNumberFormat="1" applyFont="1" applyFill="1" applyBorder="1" applyAlignment="1">
      <alignment horizontal="right" vertical="center" wrapText="1"/>
    </xf>
    <xf numFmtId="0" fontId="23" fillId="0" borderId="0" xfId="0" applyFont="1" applyFill="1" applyAlignment="1">
      <alignment wrapText="1"/>
    </xf>
    <xf numFmtId="0" fontId="25" fillId="0" borderId="0" xfId="0" applyFont="1" applyFill="1"/>
    <xf numFmtId="0" fontId="25" fillId="0" borderId="0" xfId="0" applyFont="1" applyFill="1" applyAlignment="1"/>
    <xf numFmtId="0" fontId="23" fillId="0" borderId="0" xfId="0" applyFont="1" applyBorder="1"/>
    <xf numFmtId="0" fontId="23" fillId="0" borderId="0" xfId="0" applyFont="1" applyBorder="1" applyAlignment="1">
      <alignment horizontal="center" vertical="center" wrapText="1"/>
    </xf>
    <xf numFmtId="3" fontId="15" fillId="6" borderId="15" xfId="9" applyNumberFormat="1" applyFont="1" applyFill="1" applyBorder="1" applyAlignment="1">
      <alignment horizontal="left" vertical="center"/>
    </xf>
    <xf numFmtId="3" fontId="15" fillId="6" borderId="16" xfId="9" applyNumberFormat="1" applyFont="1" applyFill="1" applyBorder="1" applyAlignment="1">
      <alignment horizontal="center" vertical="center" wrapText="1"/>
    </xf>
    <xf numFmtId="3" fontId="15" fillId="7" borderId="11" xfId="6" applyNumberFormat="1" applyFont="1" applyFill="1" applyBorder="1" applyAlignment="1">
      <alignment horizontal="right" vertical="center"/>
    </xf>
    <xf numFmtId="49" fontId="15" fillId="7" borderId="10" xfId="6" applyNumberFormat="1" applyFont="1" applyFill="1" applyBorder="1" applyAlignment="1">
      <alignment horizontal="justify" vertical="center"/>
    </xf>
    <xf numFmtId="3" fontId="15" fillId="7" borderId="10" xfId="6" applyNumberFormat="1" applyFont="1" applyFill="1" applyBorder="1" applyAlignment="1">
      <alignment horizontal="right" vertical="center"/>
    </xf>
    <xf numFmtId="167" fontId="21" fillId="2" borderId="0" xfId="9" applyNumberFormat="1" applyFont="1" applyFill="1" applyBorder="1" applyAlignment="1">
      <alignment horizontal="justify" vertical="center" wrapText="1"/>
    </xf>
    <xf numFmtId="3" fontId="21" fillId="2" borderId="0" xfId="9" applyNumberFormat="1" applyFont="1" applyFill="1" applyBorder="1" applyAlignment="1">
      <alignment horizontal="right" vertical="center" wrapText="1"/>
    </xf>
    <xf numFmtId="49" fontId="29" fillId="2" borderId="10" xfId="6" applyNumberFormat="1" applyFont="1" applyFill="1" applyBorder="1" applyAlignment="1">
      <alignment horizontal="justify" vertical="center"/>
    </xf>
    <xf numFmtId="3" fontId="29" fillId="2" borderId="10" xfId="6" applyNumberFormat="1" applyFont="1" applyFill="1" applyBorder="1" applyAlignment="1">
      <alignment horizontal="right" vertical="center"/>
    </xf>
    <xf numFmtId="3" fontId="23" fillId="0" borderId="0" xfId="0" applyNumberFormat="1" applyFont="1" applyAlignment="1">
      <alignment wrapText="1"/>
    </xf>
    <xf numFmtId="0" fontId="23" fillId="0" borderId="0" xfId="0" applyFont="1" applyAlignment="1">
      <alignment wrapText="1"/>
    </xf>
    <xf numFmtId="0" fontId="23" fillId="0" borderId="0" xfId="3" applyFont="1"/>
    <xf numFmtId="0" fontId="23" fillId="0" borderId="0" xfId="3" applyFont="1" applyAlignment="1">
      <alignment vertical="center"/>
    </xf>
    <xf numFmtId="0" fontId="15" fillId="6" borderId="15" xfId="3" applyFont="1" applyFill="1" applyBorder="1" applyAlignment="1">
      <alignment vertical="center"/>
    </xf>
    <xf numFmtId="0" fontId="15" fillId="6" borderId="16" xfId="3" applyFont="1" applyFill="1" applyBorder="1" applyAlignment="1">
      <alignment horizontal="center" vertical="center" wrapText="1"/>
    </xf>
    <xf numFmtId="0" fontId="15" fillId="6" borderId="35" xfId="3" applyFont="1" applyFill="1" applyBorder="1" applyAlignment="1">
      <alignment vertical="center"/>
    </xf>
    <xf numFmtId="0" fontId="15" fillId="7" borderId="34" xfId="3" applyFont="1" applyFill="1" applyBorder="1" applyAlignment="1">
      <alignment vertical="center" wrapText="1"/>
    </xf>
    <xf numFmtId="3" fontId="15" fillId="7" borderId="34" xfId="3" applyNumberFormat="1" applyFont="1" applyFill="1" applyBorder="1" applyAlignment="1">
      <alignment horizontal="right" vertical="center"/>
    </xf>
    <xf numFmtId="0" fontId="15" fillId="7" borderId="10" xfId="3" applyFont="1" applyFill="1" applyBorder="1" applyAlignment="1">
      <alignment vertical="center" wrapText="1"/>
    </xf>
    <xf numFmtId="3" fontId="15" fillId="7" borderId="10" xfId="3" applyNumberFormat="1" applyFont="1" applyFill="1" applyBorder="1" applyAlignment="1">
      <alignment horizontal="right" vertical="center"/>
    </xf>
    <xf numFmtId="0" fontId="30" fillId="2" borderId="0" xfId="3" applyFont="1" applyFill="1" applyAlignment="1">
      <alignment horizontal="left" vertical="center" wrapText="1"/>
    </xf>
    <xf numFmtId="3" fontId="30" fillId="2" borderId="0" xfId="3" applyNumberFormat="1" applyFont="1" applyFill="1" applyAlignment="1">
      <alignment horizontal="right" vertical="center"/>
    </xf>
    <xf numFmtId="0" fontId="30" fillId="2" borderId="0" xfId="3" applyFont="1" applyFill="1" applyAlignment="1">
      <alignment horizontal="left" vertical="center" wrapText="1" indent="2"/>
    </xf>
    <xf numFmtId="0" fontId="30" fillId="2" borderId="0" xfId="3" applyFont="1" applyFill="1" applyAlignment="1">
      <alignment vertical="center" wrapText="1"/>
    </xf>
    <xf numFmtId="3" fontId="30" fillId="3" borderId="0" xfId="3" applyNumberFormat="1" applyFont="1" applyFill="1" applyAlignment="1">
      <alignment horizontal="right" vertical="center"/>
    </xf>
    <xf numFmtId="0" fontId="29" fillId="2" borderId="10" xfId="3" applyFont="1" applyFill="1" applyBorder="1" applyAlignment="1">
      <alignment wrapText="1"/>
    </xf>
    <xf numFmtId="3" fontId="29" fillId="2" borderId="10" xfId="6" applyNumberFormat="1" applyFont="1" applyFill="1" applyBorder="1" applyAlignment="1">
      <alignment horizontal="right" vertical="center" wrapText="1"/>
    </xf>
    <xf numFmtId="0" fontId="23" fillId="0" borderId="0" xfId="3" applyFont="1" applyAlignment="1">
      <alignment wrapText="1"/>
    </xf>
    <xf numFmtId="0" fontId="23" fillId="0" borderId="0" xfId="3" applyFont="1" applyFill="1" applyAlignment="1">
      <alignment wrapText="1"/>
    </xf>
    <xf numFmtId="0" fontId="23" fillId="0" borderId="0" xfId="3" applyFont="1" applyFill="1"/>
    <xf numFmtId="3" fontId="23" fillId="0" borderId="0" xfId="3" applyNumberFormat="1" applyFont="1" applyFill="1"/>
    <xf numFmtId="9" fontId="23" fillId="0" borderId="0" xfId="1" applyFont="1" applyFill="1"/>
    <xf numFmtId="0" fontId="15" fillId="6" borderId="53" xfId="0" applyFont="1" applyFill="1" applyBorder="1" applyAlignment="1">
      <alignment horizontal="center" vertical="center" wrapText="1"/>
    </xf>
    <xf numFmtId="0" fontId="15" fillId="7" borderId="11" xfId="0" applyFont="1" applyFill="1" applyBorder="1"/>
    <xf numFmtId="3" fontId="15" fillId="7" borderId="11" xfId="0" applyNumberFormat="1" applyFont="1" applyFill="1" applyBorder="1" applyAlignment="1">
      <alignment horizontal="right"/>
    </xf>
    <xf numFmtId="0" fontId="15" fillId="7" borderId="10" xfId="0" applyFont="1" applyFill="1" applyBorder="1" applyAlignment="1">
      <alignment wrapText="1"/>
    </xf>
    <xf numFmtId="3" fontId="15" fillId="7" borderId="10" xfId="0" applyNumberFormat="1" applyFont="1" applyFill="1" applyBorder="1" applyAlignment="1">
      <alignment horizontal="right"/>
    </xf>
    <xf numFmtId="0" fontId="30" fillId="2" borderId="0" xfId="0" applyFont="1" applyFill="1" applyAlignment="1">
      <alignment horizontal="left" indent="2"/>
    </xf>
    <xf numFmtId="3" fontId="30" fillId="2" borderId="0" xfId="0" applyNumberFormat="1" applyFont="1" applyFill="1" applyAlignment="1">
      <alignment horizontal="right"/>
    </xf>
    <xf numFmtId="167" fontId="29" fillId="2" borderId="10" xfId="5" applyNumberFormat="1" applyFont="1" applyFill="1" applyBorder="1" applyAlignment="1">
      <alignment horizontal="left" vertical="center" wrapText="1"/>
    </xf>
    <xf numFmtId="3" fontId="29" fillId="2" borderId="10" xfId="5" applyNumberFormat="1" applyFont="1" applyFill="1" applyBorder="1" applyAlignment="1">
      <alignment horizontal="right" vertical="center" wrapText="1"/>
    </xf>
    <xf numFmtId="0" fontId="30" fillId="0" borderId="0" xfId="0" applyFont="1"/>
    <xf numFmtId="0" fontId="31" fillId="0" borderId="0" xfId="3" applyFont="1" applyAlignment="1">
      <alignment vertical="center"/>
    </xf>
    <xf numFmtId="0" fontId="32" fillId="6" borderId="57" xfId="3" applyFont="1" applyFill="1" applyBorder="1" applyAlignment="1">
      <alignment vertical="center" wrapText="1"/>
    </xf>
    <xf numFmtId="0" fontId="33" fillId="8" borderId="0" xfId="3" applyFont="1" applyFill="1" applyAlignment="1">
      <alignment vertical="center" wrapText="1"/>
    </xf>
    <xf numFmtId="0" fontId="25" fillId="0" borderId="0" xfId="3" applyFont="1" applyAlignment="1">
      <alignment vertical="center"/>
    </xf>
    <xf numFmtId="0" fontId="32" fillId="6" borderId="57" xfId="3" applyFont="1" applyFill="1" applyBorder="1" applyAlignment="1">
      <alignment horizontal="center" vertical="center"/>
    </xf>
    <xf numFmtId="0" fontId="32" fillId="6" borderId="57" xfId="3" applyFont="1" applyFill="1" applyBorder="1" applyAlignment="1">
      <alignment horizontal="center" vertical="center" wrapText="1"/>
    </xf>
    <xf numFmtId="0" fontId="23" fillId="0" borderId="57" xfId="3" applyFont="1" applyBorder="1"/>
    <xf numFmtId="0" fontId="33" fillId="8" borderId="57" xfId="3" applyFont="1" applyFill="1" applyBorder="1" applyAlignment="1">
      <alignment vertical="center" wrapText="1"/>
    </xf>
    <xf numFmtId="0" fontId="32" fillId="7" borderId="57" xfId="3" applyFont="1" applyFill="1" applyBorder="1" applyAlignment="1">
      <alignment horizontal="center" vertical="center" wrapText="1"/>
    </xf>
    <xf numFmtId="0" fontId="23" fillId="8" borderId="57" xfId="3" applyFont="1" applyFill="1" applyBorder="1" applyAlignment="1">
      <alignment vertical="center" wrapText="1"/>
    </xf>
    <xf numFmtId="0" fontId="33" fillId="8" borderId="57" xfId="3" applyFont="1" applyFill="1" applyBorder="1" applyAlignment="1">
      <alignment horizontal="center" vertical="center" wrapText="1"/>
    </xf>
    <xf numFmtId="3" fontId="23" fillId="0" borderId="57" xfId="0" applyNumberFormat="1" applyFont="1" applyBorder="1" applyAlignment="1">
      <alignment horizontal="right" vertical="center" wrapText="1"/>
    </xf>
    <xf numFmtId="0" fontId="34" fillId="8" borderId="57" xfId="3" applyFont="1" applyFill="1" applyBorder="1" applyAlignment="1">
      <alignment vertical="center" wrapText="1"/>
    </xf>
    <xf numFmtId="3" fontId="23" fillId="8" borderId="57" xfId="3" applyNumberFormat="1" applyFont="1" applyFill="1" applyBorder="1" applyAlignment="1">
      <alignment vertical="center" wrapText="1"/>
    </xf>
    <xf numFmtId="0" fontId="33" fillId="0" borderId="57" xfId="3" applyFont="1" applyBorder="1" applyAlignment="1">
      <alignment horizontal="center" vertical="center"/>
    </xf>
    <xf numFmtId="0" fontId="33" fillId="0" borderId="57" xfId="3" applyFont="1" applyBorder="1" applyAlignment="1">
      <alignment vertical="center"/>
    </xf>
    <xf numFmtId="9" fontId="23" fillId="0" borderId="57" xfId="1" applyFont="1" applyBorder="1" applyAlignment="1">
      <alignment horizontal="right" vertical="center" wrapText="1"/>
    </xf>
    <xf numFmtId="0" fontId="36" fillId="0" borderId="0" xfId="3" applyFont="1" applyAlignment="1">
      <alignment vertical="center"/>
    </xf>
    <xf numFmtId="0" fontId="37" fillId="0" borderId="0" xfId="3" applyFont="1" applyAlignment="1">
      <alignment vertical="center"/>
    </xf>
    <xf numFmtId="0" fontId="32" fillId="6" borderId="64" xfId="3" applyFont="1" applyFill="1" applyBorder="1" applyAlignment="1">
      <alignment horizontal="center" vertical="center" wrapText="1"/>
    </xf>
    <xf numFmtId="0" fontId="32" fillId="6" borderId="65" xfId="3" applyFont="1" applyFill="1" applyBorder="1" applyAlignment="1">
      <alignment horizontal="center" vertical="center" wrapText="1"/>
    </xf>
    <xf numFmtId="0" fontId="32" fillId="6" borderId="66" xfId="3" applyFont="1" applyFill="1" applyBorder="1" applyAlignment="1">
      <alignment horizontal="center" vertical="center" wrapText="1"/>
    </xf>
    <xf numFmtId="0" fontId="32" fillId="6" borderId="67" xfId="3" applyFont="1" applyFill="1" applyBorder="1" applyAlignment="1">
      <alignment horizontal="center" vertical="center"/>
    </xf>
    <xf numFmtId="0" fontId="32" fillId="7" borderId="68" xfId="3" applyFont="1" applyFill="1" applyBorder="1" applyAlignment="1">
      <alignment horizontal="center" vertical="center" wrapText="1"/>
    </xf>
    <xf numFmtId="0" fontId="32" fillId="7" borderId="74" xfId="3" applyFont="1" applyFill="1" applyBorder="1" applyAlignment="1">
      <alignment horizontal="center" vertical="center" wrapText="1"/>
    </xf>
    <xf numFmtId="0" fontId="32" fillId="7" borderId="64" xfId="3" applyFont="1" applyFill="1" applyBorder="1" applyAlignment="1">
      <alignment vertical="center"/>
    </xf>
    <xf numFmtId="0" fontId="32" fillId="7" borderId="70" xfId="3" applyFont="1" applyFill="1" applyBorder="1" applyAlignment="1">
      <alignment vertical="center"/>
    </xf>
    <xf numFmtId="0" fontId="25" fillId="7" borderId="70" xfId="3" applyFont="1" applyFill="1" applyBorder="1" applyAlignment="1">
      <alignment horizontal="center" vertical="center"/>
    </xf>
    <xf numFmtId="0" fontId="25" fillId="7" borderId="70" xfId="3" applyFont="1" applyFill="1" applyBorder="1" applyAlignment="1">
      <alignment vertical="center"/>
    </xf>
    <xf numFmtId="0" fontId="25" fillId="7" borderId="76" xfId="3" applyFont="1" applyFill="1" applyBorder="1" applyAlignment="1">
      <alignment vertical="center"/>
    </xf>
    <xf numFmtId="0" fontId="23" fillId="10" borderId="77" xfId="3" applyFont="1" applyFill="1" applyBorder="1" applyAlignment="1">
      <alignment horizontal="center" vertical="center" wrapText="1"/>
    </xf>
    <xf numFmtId="0" fontId="23" fillId="10" borderId="78" xfId="3" applyFont="1" applyFill="1" applyBorder="1" applyAlignment="1">
      <alignment vertical="center" wrapText="1"/>
    </xf>
    <xf numFmtId="0" fontId="25" fillId="10" borderId="64" xfId="3" applyFont="1" applyFill="1" applyBorder="1" applyAlignment="1">
      <alignment vertical="top" wrapText="1"/>
    </xf>
    <xf numFmtId="4" fontId="25" fillId="10" borderId="79" xfId="3" applyNumberFormat="1" applyFont="1" applyFill="1" applyBorder="1" applyAlignment="1">
      <alignment horizontal="center" vertical="center"/>
    </xf>
    <xf numFmtId="0" fontId="23" fillId="0" borderId="77" xfId="3" applyFont="1" applyBorder="1" applyAlignment="1">
      <alignment horizontal="center" vertical="center"/>
    </xf>
    <xf numFmtId="0" fontId="38" fillId="0" borderId="78" xfId="3" applyFont="1" applyBorder="1" applyAlignment="1">
      <alignment horizontal="left" vertical="center" wrapText="1" indent="2"/>
    </xf>
    <xf numFmtId="0" fontId="23" fillId="0" borderId="64" xfId="3" applyFont="1" applyBorder="1" applyAlignment="1">
      <alignment vertical="center"/>
    </xf>
    <xf numFmtId="4" fontId="23" fillId="0" borderId="79" xfId="3" applyNumberFormat="1" applyFont="1" applyBorder="1" applyAlignment="1">
      <alignment horizontal="center" vertical="center" wrapText="1"/>
    </xf>
    <xf numFmtId="0" fontId="38" fillId="11" borderId="64" xfId="3" applyFont="1" applyFill="1" applyBorder="1" applyAlignment="1">
      <alignment vertical="center" wrapText="1"/>
    </xf>
    <xf numFmtId="0" fontId="23" fillId="10" borderId="77" xfId="3" applyFont="1" applyFill="1" applyBorder="1" applyAlignment="1">
      <alignment horizontal="center" vertical="center"/>
    </xf>
    <xf numFmtId="3" fontId="25" fillId="10" borderId="64" xfId="3" applyNumberFormat="1" applyFont="1" applyFill="1" applyBorder="1" applyAlignment="1">
      <alignment vertical="center" wrapText="1"/>
    </xf>
    <xf numFmtId="3" fontId="25" fillId="10" borderId="65" xfId="3" applyNumberFormat="1" applyFont="1" applyFill="1" applyBorder="1" applyAlignment="1">
      <alignment vertical="center" wrapText="1"/>
    </xf>
    <xf numFmtId="3" fontId="25" fillId="10" borderId="78" xfId="3" applyNumberFormat="1" applyFont="1" applyFill="1" applyBorder="1" applyAlignment="1">
      <alignment horizontal="center" vertical="center" wrapText="1"/>
    </xf>
    <xf numFmtId="3" fontId="25" fillId="10" borderId="79" xfId="3" applyNumberFormat="1" applyFont="1" applyFill="1" applyBorder="1" applyAlignment="1">
      <alignment horizontal="center" vertical="center" wrapText="1"/>
    </xf>
    <xf numFmtId="3" fontId="23" fillId="2" borderId="64" xfId="3" applyNumberFormat="1" applyFont="1" applyFill="1" applyBorder="1" applyAlignment="1">
      <alignment vertical="center" wrapText="1"/>
    </xf>
    <xf numFmtId="3" fontId="23" fillId="0" borderId="65" xfId="3" applyNumberFormat="1" applyFont="1" applyBorder="1" applyAlignment="1">
      <alignment vertical="center" wrapText="1"/>
    </xf>
    <xf numFmtId="3" fontId="23" fillId="0" borderId="78" xfId="3" applyNumberFormat="1" applyFont="1" applyBorder="1" applyAlignment="1">
      <alignment horizontal="right" vertical="center" wrapText="1"/>
    </xf>
    <xf numFmtId="3" fontId="23" fillId="0" borderId="79" xfId="3" applyNumberFormat="1" applyFont="1" applyBorder="1" applyAlignment="1">
      <alignment horizontal="right" vertical="center" wrapText="1"/>
    </xf>
    <xf numFmtId="0" fontId="38" fillId="0" borderId="80" xfId="3" applyFont="1" applyBorder="1" applyAlignment="1">
      <alignment horizontal="left" vertical="center" wrapText="1" indent="2"/>
    </xf>
    <xf numFmtId="3" fontId="23" fillId="0" borderId="64" xfId="3" applyNumberFormat="1" applyFont="1" applyBorder="1" applyAlignment="1">
      <alignment vertical="center" wrapText="1"/>
    </xf>
    <xf numFmtId="3" fontId="23" fillId="0" borderId="78" xfId="3" applyNumberFormat="1" applyFont="1" applyBorder="1" applyAlignment="1">
      <alignment horizontal="center" vertical="center" wrapText="1"/>
    </xf>
    <xf numFmtId="3" fontId="23" fillId="0" borderId="79" xfId="3" applyNumberFormat="1" applyFont="1" applyBorder="1" applyAlignment="1">
      <alignment horizontal="center" vertical="center" wrapText="1"/>
    </xf>
    <xf numFmtId="0" fontId="25" fillId="10" borderId="64" xfId="3" applyFont="1" applyFill="1" applyBorder="1" applyAlignment="1">
      <alignment vertical="center" wrapText="1"/>
    </xf>
    <xf numFmtId="0" fontId="23" fillId="0" borderId="64" xfId="3" applyFont="1" applyBorder="1" applyAlignment="1">
      <alignment vertical="center" wrapText="1"/>
    </xf>
    <xf numFmtId="0" fontId="38" fillId="11" borderId="65" xfId="3" applyFont="1" applyFill="1" applyBorder="1" applyAlignment="1">
      <alignment vertical="center" wrapText="1"/>
    </xf>
    <xf numFmtId="0" fontId="38" fillId="11" borderId="78" xfId="3" applyFont="1" applyFill="1" applyBorder="1" applyAlignment="1">
      <alignment vertical="center" wrapText="1"/>
    </xf>
    <xf numFmtId="0" fontId="23" fillId="12" borderId="79" xfId="3" applyFont="1" applyFill="1" applyBorder="1" applyAlignment="1">
      <alignment horizontal="center" vertical="center" wrapText="1"/>
    </xf>
    <xf numFmtId="0" fontId="25" fillId="0" borderId="77" xfId="3" applyFont="1" applyBorder="1" applyAlignment="1">
      <alignment horizontal="center" vertical="center"/>
    </xf>
    <xf numFmtId="0" fontId="25" fillId="0" borderId="78" xfId="3" applyFont="1" applyBorder="1" applyAlignment="1">
      <alignment vertical="center" wrapText="1"/>
    </xf>
    <xf numFmtId="0" fontId="23" fillId="11" borderId="64" xfId="3" applyFont="1" applyFill="1" applyBorder="1" applyAlignment="1">
      <alignment vertical="center"/>
    </xf>
    <xf numFmtId="0" fontId="23" fillId="11" borderId="65" xfId="3" applyFont="1" applyFill="1" applyBorder="1" applyAlignment="1">
      <alignment vertical="center"/>
    </xf>
    <xf numFmtId="0" fontId="23" fillId="11" borderId="78" xfId="3" applyFont="1" applyFill="1" applyBorder="1" applyAlignment="1">
      <alignment vertical="center"/>
    </xf>
    <xf numFmtId="4" fontId="25" fillId="0" borderId="79" xfId="3" applyNumberFormat="1" applyFont="1" applyBorder="1" applyAlignment="1">
      <alignment horizontal="center" vertical="center"/>
    </xf>
    <xf numFmtId="0" fontId="23" fillId="11" borderId="64" xfId="3" applyFont="1" applyFill="1" applyBorder="1" applyAlignment="1">
      <alignment vertical="center" wrapText="1"/>
    </xf>
    <xf numFmtId="0" fontId="25" fillId="11" borderId="64" xfId="3" applyFont="1" applyFill="1" applyBorder="1" applyAlignment="1">
      <alignment vertical="center" wrapText="1"/>
    </xf>
    <xf numFmtId="0" fontId="25" fillId="11" borderId="65" xfId="3" applyFont="1" applyFill="1" applyBorder="1" applyAlignment="1">
      <alignment vertical="center" wrapText="1"/>
    </xf>
    <xf numFmtId="0" fontId="25" fillId="11" borderId="65" xfId="3" applyFont="1" applyFill="1" applyBorder="1" applyAlignment="1">
      <alignment horizontal="center" vertical="center" wrapText="1"/>
    </xf>
    <xf numFmtId="0" fontId="23" fillId="11" borderId="64" xfId="3" applyFont="1" applyFill="1" applyBorder="1" applyAlignment="1">
      <alignment horizontal="center" vertical="center" wrapText="1"/>
    </xf>
    <xf numFmtId="3" fontId="25" fillId="10" borderId="65" xfId="3" applyNumberFormat="1" applyFont="1" applyFill="1" applyBorder="1" applyAlignment="1">
      <alignment horizontal="center" vertical="center" wrapText="1"/>
    </xf>
    <xf numFmtId="0" fontId="40" fillId="0" borderId="78" xfId="3" applyFont="1" applyBorder="1" applyAlignment="1">
      <alignment horizontal="left" vertical="center" wrapText="1" indent="2"/>
    </xf>
    <xf numFmtId="0" fontId="38" fillId="0" borderId="78" xfId="3" applyFont="1" applyBorder="1" applyAlignment="1">
      <alignment horizontal="left" vertical="center" wrapText="1" indent="4"/>
    </xf>
    <xf numFmtId="3" fontId="25" fillId="10" borderId="64" xfId="3" quotePrefix="1" applyNumberFormat="1" applyFont="1" applyFill="1" applyBorder="1" applyAlignment="1">
      <alignment vertical="center" wrapText="1"/>
    </xf>
    <xf numFmtId="0" fontId="25" fillId="10" borderId="65" xfId="3" quotePrefix="1" applyFont="1" applyFill="1" applyBorder="1" applyAlignment="1">
      <alignment vertical="center" wrapText="1"/>
    </xf>
    <xf numFmtId="0" fontId="23" fillId="11" borderId="65" xfId="3" applyFont="1" applyFill="1" applyBorder="1" applyAlignment="1">
      <alignment vertical="center" wrapText="1"/>
    </xf>
    <xf numFmtId="3" fontId="23" fillId="0" borderId="65" xfId="3" applyNumberFormat="1" applyFont="1" applyBorder="1" applyAlignment="1">
      <alignment horizontal="right" vertical="center" wrapText="1"/>
    </xf>
    <xf numFmtId="3" fontId="23" fillId="2" borderId="79" xfId="3" applyNumberFormat="1" applyFont="1" applyFill="1" applyBorder="1" applyAlignment="1">
      <alignment horizontal="right" vertical="center" wrapText="1"/>
    </xf>
    <xf numFmtId="3" fontId="23" fillId="0" borderId="70" xfId="3" applyNumberFormat="1" applyFont="1" applyBorder="1" applyAlignment="1">
      <alignment vertical="center" wrapText="1"/>
    </xf>
    <xf numFmtId="3" fontId="23" fillId="0" borderId="66" xfId="3" applyNumberFormat="1" applyFont="1" applyBorder="1" applyAlignment="1">
      <alignment vertical="center" wrapText="1"/>
    </xf>
    <xf numFmtId="0" fontId="23" fillId="12" borderId="64" xfId="3" applyFont="1" applyFill="1" applyBorder="1" applyAlignment="1">
      <alignment vertical="center" wrapText="1"/>
    </xf>
    <xf numFmtId="3" fontId="28" fillId="2" borderId="64" xfId="3" applyNumberFormat="1" applyFont="1" applyFill="1" applyBorder="1" applyAlignment="1">
      <alignment vertical="center" wrapText="1"/>
    </xf>
    <xf numFmtId="3" fontId="28" fillId="2" borderId="65" xfId="3" applyNumberFormat="1" applyFont="1" applyFill="1" applyBorder="1" applyAlignment="1">
      <alignment vertical="center" wrapText="1"/>
    </xf>
    <xf numFmtId="3" fontId="23" fillId="0" borderId="65" xfId="3" applyNumberFormat="1" applyFont="1" applyBorder="1" applyAlignment="1">
      <alignment horizontal="center" vertical="center" wrapText="1"/>
    </xf>
    <xf numFmtId="3" fontId="25" fillId="2" borderId="64" xfId="3" applyNumberFormat="1" applyFont="1" applyFill="1" applyBorder="1" applyAlignment="1">
      <alignment vertical="center" wrapText="1"/>
    </xf>
    <xf numFmtId="3" fontId="25" fillId="2" borderId="65" xfId="3" applyNumberFormat="1" applyFont="1" applyFill="1" applyBorder="1" applyAlignment="1">
      <alignment vertical="center" wrapText="1"/>
    </xf>
    <xf numFmtId="0" fontId="32" fillId="7" borderId="78" xfId="3" applyFont="1" applyFill="1" applyBorder="1" applyAlignment="1">
      <alignment vertical="center" wrapText="1"/>
    </xf>
    <xf numFmtId="0" fontId="23" fillId="11" borderId="65" xfId="3" applyFont="1" applyFill="1" applyBorder="1" applyAlignment="1">
      <alignment horizontal="center" vertical="center"/>
    </xf>
    <xf numFmtId="3" fontId="32" fillId="7" borderId="65" xfId="3" applyNumberFormat="1" applyFont="1" applyFill="1" applyBorder="1" applyAlignment="1">
      <alignment vertical="center" wrapText="1"/>
    </xf>
    <xf numFmtId="0" fontId="32" fillId="7" borderId="66" xfId="3" applyFont="1" applyFill="1" applyBorder="1" applyAlignment="1">
      <alignment vertical="center" wrapText="1"/>
    </xf>
    <xf numFmtId="165" fontId="32" fillId="7" borderId="66" xfId="1" applyNumberFormat="1" applyFont="1" applyFill="1" applyBorder="1" applyAlignment="1">
      <alignment horizontal="right"/>
    </xf>
    <xf numFmtId="9" fontId="23" fillId="0" borderId="0" xfId="1" applyFont="1"/>
    <xf numFmtId="0" fontId="23" fillId="0" borderId="0" xfId="3" applyFont="1" applyAlignment="1">
      <alignment horizontal="center"/>
    </xf>
    <xf numFmtId="0" fontId="15" fillId="6" borderId="35" xfId="3" applyFont="1" applyFill="1" applyBorder="1" applyAlignment="1">
      <alignment horizontal="center" vertical="center" wrapText="1"/>
    </xf>
    <xf numFmtId="0" fontId="19" fillId="2" borderId="0" xfId="3" applyFont="1" applyFill="1" applyAlignment="1">
      <alignment horizontal="center" vertical="center"/>
    </xf>
    <xf numFmtId="0" fontId="19" fillId="2" borderId="0" xfId="3" applyFont="1" applyFill="1" applyAlignment="1">
      <alignment wrapText="1"/>
    </xf>
    <xf numFmtId="3" fontId="19" fillId="2" borderId="0" xfId="3" applyNumberFormat="1" applyFont="1" applyFill="1" applyAlignment="1">
      <alignment horizontal="right" vertical="center"/>
    </xf>
    <xf numFmtId="0" fontId="21" fillId="2" borderId="0" xfId="3" applyFont="1" applyFill="1" applyAlignment="1">
      <alignment horizontal="center" vertical="center"/>
    </xf>
    <xf numFmtId="0" fontId="21" fillId="2" borderId="0" xfId="3" applyFont="1" applyFill="1" applyAlignment="1">
      <alignment horizontal="left" vertical="center" wrapText="1" indent="2"/>
    </xf>
    <xf numFmtId="3" fontId="21" fillId="2" borderId="0" xfId="3" applyNumberFormat="1" applyFont="1" applyFill="1" applyAlignment="1">
      <alignment horizontal="right" vertical="center"/>
    </xf>
    <xf numFmtId="0" fontId="21" fillId="2" borderId="0" xfId="3" applyFont="1" applyFill="1" applyAlignment="1">
      <alignment horizontal="left" wrapText="1" indent="2"/>
    </xf>
    <xf numFmtId="0" fontId="21" fillId="2" borderId="0" xfId="3" applyFont="1" applyFill="1" applyAlignment="1">
      <alignment horizontal="left" wrapText="1" indent="4"/>
    </xf>
    <xf numFmtId="0" fontId="21" fillId="2" borderId="0" xfId="3" applyFont="1" applyFill="1" applyAlignment="1">
      <alignment horizontal="center"/>
    </xf>
    <xf numFmtId="0" fontId="19" fillId="2" borderId="10" xfId="3" applyFont="1" applyFill="1" applyBorder="1" applyAlignment="1">
      <alignment horizontal="center"/>
    </xf>
    <xf numFmtId="3" fontId="19" fillId="2" borderId="10" xfId="3" applyNumberFormat="1" applyFont="1" applyFill="1" applyBorder="1" applyAlignment="1">
      <alignment horizontal="right" vertical="center"/>
    </xf>
    <xf numFmtId="0" fontId="9" fillId="0" borderId="0" xfId="3" applyFont="1"/>
    <xf numFmtId="0" fontId="9" fillId="0" borderId="0" xfId="3" applyFont="1" applyAlignment="1">
      <alignment wrapText="1"/>
    </xf>
    <xf numFmtId="3" fontId="9" fillId="0" borderId="0" xfId="3" applyNumberFormat="1" applyFont="1"/>
    <xf numFmtId="3" fontId="23" fillId="0" borderId="0" xfId="3" applyNumberFormat="1" applyFont="1"/>
    <xf numFmtId="0" fontId="30" fillId="0" borderId="0" xfId="3" applyFont="1"/>
    <xf numFmtId="0" fontId="15" fillId="6" borderId="0" xfId="3" applyFont="1" applyFill="1" applyBorder="1" applyAlignment="1">
      <alignment horizontal="center" vertical="center" wrapText="1"/>
    </xf>
    <xf numFmtId="0" fontId="15" fillId="7" borderId="34" xfId="3" applyFont="1" applyFill="1" applyBorder="1" applyAlignment="1">
      <alignment horizontal="center" vertical="center"/>
    </xf>
    <xf numFmtId="0" fontId="15" fillId="7" borderId="34" xfId="3" applyFont="1" applyFill="1" applyBorder="1" applyAlignment="1">
      <alignment wrapText="1"/>
    </xf>
    <xf numFmtId="0" fontId="30" fillId="2" borderId="0" xfId="3" applyFont="1" applyFill="1" applyAlignment="1">
      <alignment horizontal="center" vertical="center"/>
    </xf>
    <xf numFmtId="0" fontId="30" fillId="2" borderId="0" xfId="3" applyFont="1" applyFill="1" applyAlignment="1">
      <alignment wrapText="1"/>
    </xf>
    <xf numFmtId="168" fontId="30" fillId="2" borderId="0" xfId="3" applyNumberFormat="1" applyFont="1" applyFill="1" applyAlignment="1">
      <alignment horizontal="right" vertical="center"/>
    </xf>
    <xf numFmtId="0" fontId="30" fillId="2" borderId="0" xfId="3" applyFont="1" applyFill="1" applyAlignment="1">
      <alignment horizontal="left" wrapText="1" indent="2"/>
    </xf>
    <xf numFmtId="0" fontId="15" fillId="7" borderId="10" xfId="3" applyFont="1" applyFill="1" applyBorder="1" applyAlignment="1">
      <alignment horizontal="center" vertical="center"/>
    </xf>
    <xf numFmtId="0" fontId="15" fillId="7" borderId="10" xfId="3" applyFont="1" applyFill="1" applyBorder="1" applyAlignment="1">
      <alignment wrapText="1"/>
    </xf>
    <xf numFmtId="0" fontId="30" fillId="2" borderId="0" xfId="3" applyFont="1" applyFill="1" applyBorder="1" applyAlignment="1">
      <alignment horizontal="center" vertical="center"/>
    </xf>
    <xf numFmtId="0" fontId="30" fillId="2" borderId="0" xfId="3" applyFont="1" applyFill="1" applyBorder="1" applyAlignment="1">
      <alignment wrapText="1"/>
    </xf>
    <xf numFmtId="3" fontId="30" fillId="2" borderId="0" xfId="3" applyNumberFormat="1" applyFont="1" applyFill="1" applyBorder="1" applyAlignment="1">
      <alignment horizontal="right" vertical="center"/>
    </xf>
    <xf numFmtId="0" fontId="30" fillId="2" borderId="11" xfId="3" applyFont="1" applyFill="1" applyBorder="1" applyAlignment="1">
      <alignment horizontal="center" vertical="center"/>
    </xf>
    <xf numFmtId="0" fontId="30" fillId="2" borderId="11" xfId="3" applyFont="1" applyFill="1" applyBorder="1" applyAlignment="1">
      <alignment horizontal="left" wrapText="1" indent="2"/>
    </xf>
    <xf numFmtId="3" fontId="30" fillId="2" borderId="11" xfId="3" applyNumberFormat="1" applyFont="1" applyFill="1" applyBorder="1" applyAlignment="1">
      <alignment horizontal="right" vertical="center"/>
    </xf>
    <xf numFmtId="0" fontId="41" fillId="0" borderId="0" xfId="3" applyFont="1"/>
    <xf numFmtId="0" fontId="23" fillId="0" borderId="0" xfId="3" applyFont="1" applyAlignment="1">
      <alignment horizontal="center" vertical="center" wrapText="1"/>
    </xf>
    <xf numFmtId="0" fontId="15" fillId="7" borderId="11" xfId="3" applyFont="1" applyFill="1" applyBorder="1" applyAlignment="1">
      <alignment horizontal="center" vertical="center"/>
    </xf>
    <xf numFmtId="0" fontId="15" fillId="7" borderId="11" xfId="3" applyFont="1" applyFill="1" applyBorder="1" applyAlignment="1">
      <alignment horizontal="justify" wrapText="1"/>
    </xf>
    <xf numFmtId="3" fontId="15" fillId="7" borderId="11" xfId="3" applyNumberFormat="1" applyFont="1" applyFill="1" applyBorder="1" applyAlignment="1">
      <alignment horizontal="right" vertical="center" wrapText="1"/>
    </xf>
    <xf numFmtId="0" fontId="30" fillId="2" borderId="0" xfId="3" applyFont="1" applyFill="1" applyAlignment="1">
      <alignment horizontal="justify" wrapText="1"/>
    </xf>
    <xf numFmtId="3" fontId="30" fillId="2" borderId="0" xfId="3" applyNumberFormat="1" applyFont="1" applyFill="1" applyAlignment="1">
      <alignment horizontal="right" vertical="center" wrapText="1"/>
    </xf>
    <xf numFmtId="0" fontId="15" fillId="7" borderId="10" xfId="3" applyFont="1" applyFill="1" applyBorder="1" applyAlignment="1">
      <alignment horizontal="justify" wrapText="1"/>
    </xf>
    <xf numFmtId="3" fontId="15" fillId="7" borderId="10" xfId="3" applyNumberFormat="1" applyFont="1" applyFill="1" applyBorder="1" applyAlignment="1">
      <alignment horizontal="right" vertical="center" wrapText="1"/>
    </xf>
    <xf numFmtId="0" fontId="29" fillId="2" borderId="10" xfId="3" applyFont="1" applyFill="1" applyBorder="1" applyAlignment="1">
      <alignment horizontal="center" vertical="center"/>
    </xf>
    <xf numFmtId="0" fontId="29" fillId="2" borderId="10" xfId="3" applyFont="1" applyFill="1" applyBorder="1" applyAlignment="1">
      <alignment horizontal="justify" wrapText="1"/>
    </xf>
    <xf numFmtId="3" fontId="29" fillId="2" borderId="10" xfId="3" applyNumberFormat="1" applyFont="1" applyFill="1" applyBorder="1" applyAlignment="1">
      <alignment horizontal="right" vertical="center" wrapText="1"/>
    </xf>
    <xf numFmtId="3" fontId="23" fillId="0" borderId="0" xfId="3" applyNumberFormat="1" applyFont="1" applyAlignment="1">
      <alignment horizontal="right" vertical="center" wrapText="1"/>
    </xf>
    <xf numFmtId="0" fontId="21" fillId="2" borderId="0" xfId="3" applyFont="1" applyFill="1" applyBorder="1" applyAlignment="1">
      <alignment horizontal="center" vertical="center"/>
    </xf>
    <xf numFmtId="0" fontId="21" fillId="2" borderId="0" xfId="3" applyFont="1" applyFill="1" applyBorder="1" applyAlignment="1">
      <alignment vertical="center"/>
    </xf>
    <xf numFmtId="3" fontId="21" fillId="2" borderId="0" xfId="4" applyNumberFormat="1" applyFont="1" applyFill="1" applyBorder="1" applyAlignment="1">
      <alignment horizontal="right" vertical="center"/>
    </xf>
    <xf numFmtId="0" fontId="21" fillId="2" borderId="0" xfId="3" applyFont="1" applyFill="1" applyAlignment="1">
      <alignment vertical="center"/>
    </xf>
    <xf numFmtId="3" fontId="21" fillId="2" borderId="0" xfId="4" applyNumberFormat="1" applyFont="1" applyFill="1" applyAlignment="1">
      <alignment horizontal="right" vertical="center"/>
    </xf>
    <xf numFmtId="0" fontId="21" fillId="2" borderId="11" xfId="3" applyFont="1" applyFill="1" applyBorder="1" applyAlignment="1">
      <alignment horizontal="center" vertical="center"/>
    </xf>
    <xf numFmtId="0" fontId="21" fillId="2" borderId="11" xfId="3" applyFont="1" applyFill="1" applyBorder="1" applyAlignment="1">
      <alignment vertical="center" wrapText="1"/>
    </xf>
    <xf numFmtId="3" fontId="21" fillId="2" borderId="11" xfId="3" applyNumberFormat="1" applyFont="1" applyFill="1" applyBorder="1" applyAlignment="1">
      <alignment horizontal="right" vertical="center"/>
    </xf>
    <xf numFmtId="0" fontId="23" fillId="0" borderId="0" xfId="3" applyFont="1" applyAlignment="1">
      <alignment horizontal="right"/>
    </xf>
    <xf numFmtId="0" fontId="23" fillId="0" borderId="0" xfId="4" applyFont="1"/>
    <xf numFmtId="169" fontId="25" fillId="0" borderId="0" xfId="0" applyNumberFormat="1" applyFont="1"/>
    <xf numFmtId="165" fontId="23" fillId="0" borderId="0" xfId="1" applyNumberFormat="1" applyFont="1"/>
    <xf numFmtId="3" fontId="25" fillId="0" borderId="0" xfId="0" applyNumberFormat="1" applyFont="1"/>
    <xf numFmtId="0" fontId="15" fillId="6" borderId="16" xfId="0" applyFont="1" applyFill="1" applyBorder="1" applyAlignment="1">
      <alignment horizontal="center" vertical="center" wrapText="1"/>
    </xf>
    <xf numFmtId="49" fontId="15" fillId="7" borderId="11" xfId="6" applyNumberFormat="1" applyFont="1" applyFill="1" applyBorder="1" applyAlignment="1">
      <alignment horizontal="justify" vertical="center" wrapText="1"/>
    </xf>
    <xf numFmtId="0" fontId="15" fillId="7" borderId="57" xfId="0" applyFont="1" applyFill="1" applyBorder="1" applyAlignment="1">
      <alignment horizontal="center" vertical="center" wrapText="1"/>
    </xf>
    <xf numFmtId="0" fontId="15" fillId="7" borderId="58" xfId="0" applyFont="1" applyFill="1" applyBorder="1" applyAlignment="1">
      <alignment horizontal="center" vertical="center" wrapText="1"/>
    </xf>
    <xf numFmtId="0" fontId="16" fillId="7" borderId="82" xfId="0" applyFont="1" applyFill="1" applyBorder="1" applyAlignment="1">
      <alignment horizontal="center" vertical="center" wrapText="1"/>
    </xf>
    <xf numFmtId="0" fontId="3" fillId="0" borderId="0" xfId="2" applyFill="1"/>
    <xf numFmtId="0" fontId="3" fillId="0" borderId="0" xfId="2" applyFill="1" applyAlignment="1">
      <alignment horizontal="left" vertical="center" wrapText="1"/>
    </xf>
    <xf numFmtId="0" fontId="24" fillId="2" borderId="1" xfId="0" applyFont="1" applyFill="1" applyBorder="1" applyAlignment="1">
      <alignment horizontal="center" vertical="top" wrapText="1"/>
    </xf>
    <xf numFmtId="164" fontId="24" fillId="2" borderId="2" xfId="0" applyNumberFormat="1" applyFont="1" applyFill="1" applyBorder="1" applyAlignment="1">
      <alignment horizontal="center" vertical="center" wrapText="1"/>
    </xf>
    <xf numFmtId="0" fontId="21" fillId="2" borderId="56" xfId="0" applyFont="1" applyFill="1" applyBorder="1" applyAlignment="1">
      <alignment horizontal="left" vertical="center" wrapText="1"/>
    </xf>
    <xf numFmtId="0" fontId="21" fillId="2" borderId="0" xfId="0" applyFont="1" applyFill="1" applyBorder="1" applyAlignment="1">
      <alignment horizontal="left" vertical="center" wrapText="1"/>
    </xf>
    <xf numFmtId="0" fontId="26" fillId="6" borderId="36" xfId="0" applyFont="1" applyFill="1" applyBorder="1" applyAlignment="1">
      <alignment horizontal="center" vertical="center" wrapText="1"/>
    </xf>
    <xf numFmtId="0" fontId="27" fillId="6" borderId="0" xfId="0" applyFont="1" applyFill="1" applyBorder="1" applyAlignment="1">
      <alignment horizontal="left" vertical="center" wrapText="1"/>
    </xf>
    <xf numFmtId="0" fontId="27" fillId="6" borderId="35" xfId="0" applyFont="1" applyFill="1" applyBorder="1" applyAlignment="1">
      <alignment horizontal="left" vertical="center" wrapText="1"/>
    </xf>
    <xf numFmtId="0" fontId="15" fillId="6" borderId="0" xfId="0" applyFont="1" applyFill="1" applyBorder="1" applyAlignment="1">
      <alignment horizontal="center" vertical="center" wrapText="1"/>
    </xf>
    <xf numFmtId="0" fontId="27" fillId="6" borderId="10" xfId="0" applyFont="1" applyFill="1" applyBorder="1" applyAlignment="1">
      <alignment horizontal="left" vertical="center" wrapText="1"/>
    </xf>
    <xf numFmtId="0" fontId="27" fillId="6" borderId="10" xfId="0" applyFont="1" applyFill="1" applyBorder="1" applyAlignment="1">
      <alignment horizontal="left" vertical="center"/>
    </xf>
    <xf numFmtId="0" fontId="26" fillId="6" borderId="33" xfId="0" applyFont="1" applyFill="1" applyBorder="1" applyAlignment="1">
      <alignment horizontal="center"/>
    </xf>
    <xf numFmtId="0" fontId="15" fillId="6" borderId="27" xfId="0" applyFont="1" applyFill="1" applyBorder="1" applyAlignment="1">
      <alignment horizontal="center" vertical="center" wrapText="1"/>
    </xf>
    <xf numFmtId="0" fontId="15" fillId="6" borderId="29" xfId="0" applyFont="1" applyFill="1" applyBorder="1" applyAlignment="1">
      <alignment horizontal="center" vertical="center" wrapText="1"/>
    </xf>
    <xf numFmtId="0" fontId="27" fillId="6" borderId="28" xfId="0" applyFont="1" applyFill="1" applyBorder="1" applyAlignment="1">
      <alignment horizontal="left" vertical="center" wrapText="1"/>
    </xf>
    <xf numFmtId="0" fontId="27" fillId="6" borderId="32" xfId="0" applyFont="1" applyFill="1" applyBorder="1" applyAlignment="1">
      <alignment horizontal="left" vertical="center" wrapText="1"/>
    </xf>
    <xf numFmtId="0" fontId="27" fillId="6" borderId="30" xfId="0" applyFont="1" applyFill="1" applyBorder="1" applyAlignment="1">
      <alignment horizontal="left" vertical="center" wrapText="1"/>
    </xf>
    <xf numFmtId="3" fontId="26" fillId="6" borderId="31" xfId="0" applyNumberFormat="1" applyFont="1" applyFill="1" applyBorder="1" applyAlignment="1">
      <alignment horizontal="center" vertical="center"/>
    </xf>
    <xf numFmtId="3" fontId="26" fillId="6" borderId="17" xfId="0" applyNumberFormat="1" applyFont="1" applyFill="1" applyBorder="1" applyAlignment="1">
      <alignment horizontal="center" vertical="center"/>
    </xf>
    <xf numFmtId="3" fontId="26" fillId="6" borderId="18" xfId="0" applyNumberFormat="1" applyFont="1" applyFill="1" applyBorder="1" applyAlignment="1">
      <alignment horizontal="center" vertical="center"/>
    </xf>
    <xf numFmtId="0" fontId="15" fillId="6" borderId="20" xfId="0" applyFont="1" applyFill="1" applyBorder="1" applyAlignment="1">
      <alignment horizontal="center" vertical="center"/>
    </xf>
    <xf numFmtId="0" fontId="15" fillId="6" borderId="21" xfId="0" applyFont="1" applyFill="1" applyBorder="1" applyAlignment="1">
      <alignment horizontal="center" vertical="center"/>
    </xf>
    <xf numFmtId="0" fontId="15" fillId="6" borderId="22" xfId="0" applyFont="1" applyFill="1" applyBorder="1" applyAlignment="1">
      <alignment horizontal="center" vertical="center"/>
    </xf>
    <xf numFmtId="0" fontId="15" fillId="6" borderId="20" xfId="0" applyFont="1" applyFill="1" applyBorder="1" applyAlignment="1">
      <alignment horizontal="center" vertical="center" wrapText="1"/>
    </xf>
    <xf numFmtId="0" fontId="15" fillId="6" borderId="21" xfId="0" applyFont="1" applyFill="1" applyBorder="1" applyAlignment="1">
      <alignment horizontal="center" vertical="center" wrapText="1"/>
    </xf>
    <xf numFmtId="0" fontId="15" fillId="6" borderId="22" xfId="0" applyFont="1" applyFill="1" applyBorder="1" applyAlignment="1">
      <alignment horizontal="center" vertical="center" wrapText="1"/>
    </xf>
    <xf numFmtId="0" fontId="15" fillId="6" borderId="23" xfId="0" applyFont="1" applyFill="1" applyBorder="1" applyAlignment="1">
      <alignment horizontal="center" vertical="center" wrapText="1"/>
    </xf>
    <xf numFmtId="0" fontId="15" fillId="6" borderId="24" xfId="0" applyFont="1" applyFill="1" applyBorder="1" applyAlignment="1">
      <alignment horizontal="center" vertical="center" wrapText="1"/>
    </xf>
    <xf numFmtId="0" fontId="15" fillId="6" borderId="25" xfId="0" applyFont="1" applyFill="1" applyBorder="1" applyAlignment="1">
      <alignment horizontal="center" vertical="center" wrapText="1"/>
    </xf>
    <xf numFmtId="0" fontId="15" fillId="6" borderId="14" xfId="0" applyFont="1" applyFill="1" applyBorder="1" applyAlignment="1">
      <alignment horizontal="center" vertical="center"/>
    </xf>
    <xf numFmtId="0" fontId="15" fillId="6" borderId="12" xfId="0" applyFont="1" applyFill="1" applyBorder="1" applyAlignment="1">
      <alignment horizontal="center" vertical="center"/>
    </xf>
    <xf numFmtId="0" fontId="15" fillId="6" borderId="19" xfId="0" applyFont="1" applyFill="1" applyBorder="1" applyAlignment="1">
      <alignment horizontal="center" vertical="center"/>
    </xf>
    <xf numFmtId="0" fontId="15" fillId="6" borderId="14"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9" xfId="0" applyFont="1" applyFill="1" applyBorder="1" applyAlignment="1">
      <alignment horizontal="center" vertical="center" wrapText="1"/>
    </xf>
    <xf numFmtId="0" fontId="15" fillId="6" borderId="13" xfId="0" applyFont="1" applyFill="1" applyBorder="1" applyAlignment="1">
      <alignment horizontal="center" vertical="center" wrapText="1"/>
    </xf>
    <xf numFmtId="0" fontId="15" fillId="6" borderId="17" xfId="0" applyFont="1" applyFill="1" applyBorder="1" applyAlignment="1">
      <alignment horizontal="center" vertical="center" wrapText="1"/>
    </xf>
    <xf numFmtId="0" fontId="15" fillId="6" borderId="18" xfId="0" applyFont="1" applyFill="1" applyBorder="1" applyAlignment="1">
      <alignment horizontal="center" vertical="center" wrapText="1"/>
    </xf>
    <xf numFmtId="3" fontId="15" fillId="6" borderId="45" xfId="9" applyNumberFormat="1" applyFont="1" applyFill="1" applyBorder="1" applyAlignment="1">
      <alignment horizontal="center" vertical="center" wrapText="1"/>
    </xf>
    <xf numFmtId="3" fontId="15" fillId="6" borderId="46" xfId="9" applyNumberFormat="1" applyFont="1" applyFill="1" applyBorder="1" applyAlignment="1">
      <alignment horizontal="center" vertical="center" wrapText="1"/>
    </xf>
    <xf numFmtId="3" fontId="26" fillId="6" borderId="37" xfId="0" applyNumberFormat="1" applyFont="1" applyFill="1" applyBorder="1" applyAlignment="1">
      <alignment horizontal="center" vertical="center"/>
    </xf>
    <xf numFmtId="3" fontId="26" fillId="6" borderId="36" xfId="0" applyNumberFormat="1" applyFont="1" applyFill="1" applyBorder="1" applyAlignment="1">
      <alignment horizontal="center" vertical="center"/>
    </xf>
    <xf numFmtId="3" fontId="26" fillId="6" borderId="38" xfId="0" applyNumberFormat="1" applyFont="1" applyFill="1" applyBorder="1" applyAlignment="1">
      <alignment horizontal="center" vertical="center"/>
    </xf>
    <xf numFmtId="0" fontId="27" fillId="6" borderId="39" xfId="0" applyFont="1" applyFill="1" applyBorder="1" applyAlignment="1">
      <alignment horizontal="left" vertical="center" wrapText="1"/>
    </xf>
    <xf numFmtId="0" fontId="27" fillId="6" borderId="26" xfId="0" applyFont="1" applyFill="1" applyBorder="1" applyAlignment="1">
      <alignment horizontal="left" vertical="center" wrapText="1"/>
    </xf>
    <xf numFmtId="3" fontId="15" fillId="6" borderId="47" xfId="9" applyNumberFormat="1" applyFont="1" applyFill="1" applyBorder="1" applyAlignment="1">
      <alignment horizontal="center" vertical="center" wrapText="1"/>
    </xf>
    <xf numFmtId="3" fontId="15" fillId="6" borderId="44" xfId="9" applyNumberFormat="1" applyFont="1" applyFill="1" applyBorder="1" applyAlignment="1">
      <alignment horizontal="center" vertical="center" wrapText="1"/>
    </xf>
    <xf numFmtId="3" fontId="15" fillId="6" borderId="48" xfId="9" applyNumberFormat="1" applyFont="1" applyFill="1" applyBorder="1" applyAlignment="1">
      <alignment horizontal="center" vertical="center" wrapText="1"/>
    </xf>
    <xf numFmtId="3" fontId="15" fillId="6" borderId="20" xfId="9" applyNumberFormat="1" applyFont="1" applyFill="1" applyBorder="1" applyAlignment="1">
      <alignment horizontal="center" vertical="center" wrapText="1"/>
    </xf>
    <xf numFmtId="3" fontId="15" fillId="6" borderId="22" xfId="9" applyNumberFormat="1" applyFont="1" applyFill="1" applyBorder="1" applyAlignment="1">
      <alignment horizontal="center" vertical="center" wrapText="1"/>
    </xf>
    <xf numFmtId="3" fontId="15" fillId="6" borderId="8" xfId="9" applyNumberFormat="1" applyFont="1" applyFill="1" applyBorder="1" applyAlignment="1">
      <alignment horizontal="center" vertical="center" wrapText="1"/>
    </xf>
    <xf numFmtId="3" fontId="15" fillId="6" borderId="40" xfId="9" applyNumberFormat="1" applyFont="1" applyFill="1" applyBorder="1" applyAlignment="1">
      <alignment horizontal="center" vertical="center" wrapText="1"/>
    </xf>
    <xf numFmtId="3" fontId="15" fillId="6" borderId="42" xfId="9" applyNumberFormat="1" applyFont="1" applyFill="1" applyBorder="1" applyAlignment="1">
      <alignment horizontal="center" vertical="center"/>
    </xf>
    <xf numFmtId="3" fontId="15" fillId="6" borderId="43" xfId="9" applyNumberFormat="1" applyFont="1" applyFill="1" applyBorder="1" applyAlignment="1">
      <alignment horizontal="center" vertical="center"/>
    </xf>
    <xf numFmtId="3" fontId="15" fillId="6" borderId="40" xfId="9" applyNumberFormat="1" applyFont="1" applyFill="1" applyBorder="1" applyAlignment="1">
      <alignment horizontal="center" vertical="center"/>
    </xf>
    <xf numFmtId="3" fontId="15" fillId="6" borderId="27" xfId="9" applyNumberFormat="1" applyFont="1" applyFill="1" applyBorder="1" applyAlignment="1">
      <alignment horizontal="center" vertical="center" wrapText="1"/>
    </xf>
    <xf numFmtId="3" fontId="15" fillId="6" borderId="29" xfId="9" applyNumberFormat="1" applyFont="1" applyFill="1" applyBorder="1" applyAlignment="1">
      <alignment horizontal="center" vertical="center" wrapText="1"/>
    </xf>
    <xf numFmtId="3" fontId="15" fillId="6" borderId="9" xfId="9" applyNumberFormat="1" applyFont="1" applyFill="1" applyBorder="1" applyAlignment="1">
      <alignment horizontal="center" vertical="center"/>
    </xf>
    <xf numFmtId="3" fontId="15" fillId="6" borderId="41" xfId="9" applyNumberFormat="1" applyFont="1" applyFill="1" applyBorder="1" applyAlignment="1">
      <alignment horizontal="center" vertical="center"/>
    </xf>
    <xf numFmtId="0" fontId="26" fillId="6" borderId="37" xfId="3" applyFont="1" applyFill="1" applyBorder="1" applyAlignment="1">
      <alignment horizontal="center" vertical="center"/>
    </xf>
    <xf numFmtId="0" fontId="26" fillId="6" borderId="36" xfId="3" applyFont="1" applyFill="1" applyBorder="1" applyAlignment="1">
      <alignment horizontal="center" vertical="center"/>
    </xf>
    <xf numFmtId="0" fontId="26" fillId="6" borderId="38" xfId="3" applyFont="1" applyFill="1" applyBorder="1" applyAlignment="1">
      <alignment horizontal="center" vertical="center"/>
    </xf>
    <xf numFmtId="0" fontId="27" fillId="6" borderId="39" xfId="3" applyFont="1" applyFill="1" applyBorder="1" applyAlignment="1">
      <alignment horizontal="left" vertical="center" wrapText="1"/>
    </xf>
    <xf numFmtId="0" fontId="27" fillId="6" borderId="26" xfId="3" applyFont="1" applyFill="1" applyBorder="1" applyAlignment="1">
      <alignment horizontal="left" vertical="center" wrapText="1"/>
    </xf>
    <xf numFmtId="0" fontId="15" fillId="6" borderId="6" xfId="3" applyFont="1" applyFill="1" applyBorder="1" applyAlignment="1">
      <alignment horizontal="center" vertical="center"/>
    </xf>
    <xf numFmtId="0" fontId="15" fillId="6" borderId="7" xfId="3" applyFont="1" applyFill="1" applyBorder="1" applyAlignment="1">
      <alignment horizontal="center" vertical="center"/>
    </xf>
    <xf numFmtId="0" fontId="15" fillId="6" borderId="51" xfId="3" applyFont="1" applyFill="1" applyBorder="1" applyAlignment="1">
      <alignment horizontal="center" vertical="center"/>
    </xf>
    <xf numFmtId="0" fontId="15" fillId="6" borderId="49" xfId="3" applyFont="1" applyFill="1" applyBorder="1" applyAlignment="1">
      <alignment horizontal="center" vertical="center"/>
    </xf>
    <xf numFmtId="0" fontId="15" fillId="6" borderId="50" xfId="3" applyFont="1" applyFill="1" applyBorder="1" applyAlignment="1">
      <alignment horizontal="center" vertical="center"/>
    </xf>
    <xf numFmtId="0" fontId="15" fillId="6" borderId="52" xfId="3" applyFont="1" applyFill="1" applyBorder="1" applyAlignment="1">
      <alignment horizontal="center" vertical="center"/>
    </xf>
    <xf numFmtId="0" fontId="27" fillId="6" borderId="54" xfId="0" applyFont="1" applyFill="1" applyBorder="1" applyAlignment="1">
      <alignment horizontal="left" vertical="center" wrapText="1"/>
    </xf>
    <xf numFmtId="0" fontId="27" fillId="6" borderId="55" xfId="0" applyFont="1" applyFill="1" applyBorder="1" applyAlignment="1">
      <alignment horizontal="left" vertical="center" wrapText="1"/>
    </xf>
    <xf numFmtId="0" fontId="26" fillId="6" borderId="53" xfId="0" applyFont="1" applyFill="1" applyBorder="1" applyAlignment="1">
      <alignment horizontal="center" vertical="center" wrapText="1"/>
    </xf>
    <xf numFmtId="0" fontId="23" fillId="5" borderId="58" xfId="3" applyFont="1" applyFill="1" applyBorder="1" applyAlignment="1">
      <alignment horizontal="left"/>
    </xf>
    <xf numFmtId="0" fontId="23" fillId="5" borderId="59" xfId="3" applyFont="1" applyFill="1" applyBorder="1" applyAlignment="1">
      <alignment horizontal="left"/>
    </xf>
    <xf numFmtId="0" fontId="23" fillId="5" borderId="60" xfId="3" applyFont="1" applyFill="1" applyBorder="1" applyAlignment="1">
      <alignment horizontal="left"/>
    </xf>
    <xf numFmtId="0" fontId="33" fillId="5" borderId="61" xfId="3" applyFont="1" applyFill="1" applyBorder="1" applyAlignment="1">
      <alignment horizontal="center" vertical="center"/>
    </xf>
    <xf numFmtId="3" fontId="23" fillId="8" borderId="81" xfId="3" applyNumberFormat="1" applyFont="1" applyFill="1" applyBorder="1" applyAlignment="1">
      <alignment vertical="center" wrapText="1"/>
    </xf>
    <xf numFmtId="3" fontId="23" fillId="8" borderId="82" xfId="3" applyNumberFormat="1" applyFont="1" applyFill="1" applyBorder="1" applyAlignment="1">
      <alignment vertical="center" wrapText="1"/>
    </xf>
    <xf numFmtId="0" fontId="33" fillId="8" borderId="57" xfId="3" applyFont="1" applyFill="1" applyBorder="1" applyAlignment="1">
      <alignment horizontal="center" vertical="center" wrapText="1"/>
    </xf>
    <xf numFmtId="0" fontId="34" fillId="8" borderId="57" xfId="3" applyFont="1" applyFill="1" applyBorder="1" applyAlignment="1">
      <alignment vertical="center" wrapText="1"/>
    </xf>
    <xf numFmtId="1" fontId="23" fillId="8" borderId="81" xfId="3" applyNumberFormat="1" applyFont="1" applyFill="1" applyBorder="1" applyAlignment="1">
      <alignment vertical="center" wrapText="1"/>
    </xf>
    <xf numFmtId="1" fontId="23" fillId="8" borderId="82" xfId="3" applyNumberFormat="1" applyFont="1" applyFill="1" applyBorder="1" applyAlignment="1">
      <alignment vertical="center" wrapText="1"/>
    </xf>
    <xf numFmtId="0" fontId="23" fillId="8" borderId="81" xfId="3" applyFont="1" applyFill="1" applyBorder="1" applyAlignment="1">
      <alignment vertical="center" wrapText="1"/>
    </xf>
    <xf numFmtId="0" fontId="23" fillId="8" borderId="82" xfId="3" applyFont="1" applyFill="1" applyBorder="1" applyAlignment="1">
      <alignment vertical="center" wrapText="1"/>
    </xf>
    <xf numFmtId="0" fontId="33" fillId="8" borderId="57" xfId="3" applyFont="1" applyFill="1" applyBorder="1" applyAlignment="1">
      <alignment vertical="center" wrapText="1"/>
    </xf>
    <xf numFmtId="0" fontId="23" fillId="5" borderId="61" xfId="3" applyFont="1" applyFill="1" applyBorder="1" applyAlignment="1">
      <alignment vertical="center" wrapText="1"/>
    </xf>
    <xf numFmtId="0" fontId="33" fillId="9" borderId="57" xfId="3" applyFont="1" applyFill="1" applyBorder="1" applyAlignment="1">
      <alignment vertical="center" wrapText="1"/>
    </xf>
    <xf numFmtId="0" fontId="35" fillId="5" borderId="61" xfId="3" applyFont="1" applyFill="1" applyBorder="1" applyAlignment="1">
      <alignment vertical="center" wrapText="1"/>
    </xf>
    <xf numFmtId="0" fontId="32" fillId="6" borderId="57" xfId="3" applyFont="1" applyFill="1" applyBorder="1" applyAlignment="1">
      <alignment horizontal="center" vertical="center" wrapText="1"/>
    </xf>
    <xf numFmtId="0" fontId="32" fillId="6" borderId="58" xfId="3" applyFont="1" applyFill="1" applyBorder="1" applyAlignment="1">
      <alignment horizontal="center" vertical="center" wrapText="1"/>
    </xf>
    <xf numFmtId="0" fontId="32" fillId="6" borderId="59" xfId="3" applyFont="1" applyFill="1" applyBorder="1" applyAlignment="1">
      <alignment horizontal="center" vertical="center" wrapText="1"/>
    </xf>
    <xf numFmtId="0" fontId="32" fillId="6" borderId="60" xfId="3" applyFont="1" applyFill="1" applyBorder="1" applyAlignment="1">
      <alignment horizontal="center" vertical="center" wrapText="1"/>
    </xf>
    <xf numFmtId="0" fontId="33" fillId="9" borderId="58" xfId="3" applyFont="1" applyFill="1" applyBorder="1" applyAlignment="1">
      <alignment horizontal="left" vertical="center" wrapText="1"/>
    </xf>
    <xf numFmtId="0" fontId="33" fillId="9" borderId="59" xfId="3" applyFont="1" applyFill="1" applyBorder="1" applyAlignment="1">
      <alignment horizontal="left" vertical="center" wrapText="1"/>
    </xf>
    <xf numFmtId="0" fontId="33" fillId="9" borderId="60" xfId="3" applyFont="1" applyFill="1" applyBorder="1" applyAlignment="1">
      <alignment horizontal="left" vertical="center" wrapText="1"/>
    </xf>
    <xf numFmtId="0" fontId="32" fillId="6" borderId="71" xfId="3" applyFont="1" applyFill="1" applyBorder="1" applyAlignment="1">
      <alignment horizontal="center" vertical="center" wrapText="1"/>
    </xf>
    <xf numFmtId="0" fontId="32" fillId="6" borderId="75" xfId="3" applyFont="1" applyFill="1" applyBorder="1" applyAlignment="1">
      <alignment horizontal="center" vertical="center" wrapText="1"/>
    </xf>
    <xf numFmtId="0" fontId="32" fillId="7" borderId="64" xfId="3" applyFont="1" applyFill="1" applyBorder="1" applyAlignment="1">
      <alignment horizontal="left" vertical="center"/>
    </xf>
    <xf numFmtId="0" fontId="32" fillId="7" borderId="70" xfId="3" applyFont="1" applyFill="1" applyBorder="1" applyAlignment="1">
      <alignment horizontal="left" vertical="center"/>
    </xf>
    <xf numFmtId="0" fontId="32" fillId="7" borderId="76" xfId="3" applyFont="1" applyFill="1" applyBorder="1" applyAlignment="1">
      <alignment horizontal="left" vertical="center"/>
    </xf>
    <xf numFmtId="3" fontId="23" fillId="0" borderId="64" xfId="3" applyNumberFormat="1" applyFont="1" applyBorder="1" applyAlignment="1">
      <alignment horizontal="center" vertical="center" wrapText="1"/>
    </xf>
    <xf numFmtId="0" fontId="23" fillId="0" borderId="70" xfId="3" applyFont="1" applyBorder="1" applyAlignment="1">
      <alignment horizontal="center" vertical="center" wrapText="1"/>
    </xf>
    <xf numFmtId="0" fontId="23" fillId="0" borderId="66" xfId="3" applyFont="1" applyBorder="1" applyAlignment="1">
      <alignment horizontal="center" vertical="center" wrapText="1"/>
    </xf>
    <xf numFmtId="0" fontId="38" fillId="0" borderId="62" xfId="3" applyFont="1" applyBorder="1" applyAlignment="1">
      <alignment vertical="center"/>
    </xf>
    <xf numFmtId="0" fontId="38" fillId="0" borderId="63" xfId="3" applyFont="1" applyBorder="1" applyAlignment="1">
      <alignment vertical="center"/>
    </xf>
    <xf numFmtId="0" fontId="39" fillId="6" borderId="68" xfId="3" applyFont="1" applyFill="1" applyBorder="1" applyAlignment="1">
      <alignment vertical="center"/>
    </xf>
    <xf numFmtId="0" fontId="39" fillId="6" borderId="69" xfId="3" applyFont="1" applyFill="1" applyBorder="1" applyAlignment="1">
      <alignment vertical="center"/>
    </xf>
    <xf numFmtId="0" fontId="39" fillId="6" borderId="72" xfId="3" applyFont="1" applyFill="1" applyBorder="1" applyAlignment="1">
      <alignment vertical="center"/>
    </xf>
    <xf numFmtId="0" fontId="39" fillId="6" borderId="73" xfId="3" applyFont="1" applyFill="1" applyBorder="1" applyAlignment="1">
      <alignment vertical="center"/>
    </xf>
    <xf numFmtId="0" fontId="32" fillId="6" borderId="64" xfId="3" applyFont="1" applyFill="1" applyBorder="1" applyAlignment="1">
      <alignment horizontal="center" vertical="center" wrapText="1"/>
    </xf>
    <xf numFmtId="0" fontId="32" fillId="6" borderId="70" xfId="3" applyFont="1" applyFill="1" applyBorder="1" applyAlignment="1">
      <alignment horizontal="center" vertical="center" wrapText="1"/>
    </xf>
    <xf numFmtId="0" fontId="32" fillId="6" borderId="66" xfId="3" applyFont="1" applyFill="1" applyBorder="1" applyAlignment="1">
      <alignment horizontal="center" vertical="center" wrapText="1"/>
    </xf>
    <xf numFmtId="0" fontId="27" fillId="6" borderId="36" xfId="3" applyFont="1" applyFill="1" applyBorder="1" applyAlignment="1">
      <alignment horizontal="left" vertical="center" wrapText="1"/>
    </xf>
    <xf numFmtId="0" fontId="27" fillId="6" borderId="36" xfId="3" applyFont="1" applyFill="1" applyBorder="1" applyAlignment="1">
      <alignment horizontal="left" vertical="center"/>
    </xf>
    <xf numFmtId="0" fontId="27" fillId="6" borderId="35" xfId="3" applyFont="1" applyFill="1" applyBorder="1" applyAlignment="1">
      <alignment horizontal="left" vertical="center"/>
    </xf>
    <xf numFmtId="0" fontId="26" fillId="6" borderId="36" xfId="3" applyFont="1" applyFill="1" applyBorder="1" applyAlignment="1">
      <alignment horizontal="center"/>
    </xf>
    <xf numFmtId="0" fontId="21" fillId="2" borderId="0" xfId="3" applyFont="1" applyFill="1" applyAlignment="1">
      <alignment horizontal="center" vertical="center" textRotation="90"/>
    </xf>
    <xf numFmtId="0" fontId="19" fillId="2" borderId="10" xfId="3" applyFont="1" applyFill="1" applyBorder="1" applyAlignment="1">
      <alignment horizontal="left"/>
    </xf>
    <xf numFmtId="0" fontId="26" fillId="6" borderId="36" xfId="3" applyFont="1" applyFill="1" applyBorder="1" applyAlignment="1">
      <alignment horizontal="center" vertical="center" wrapText="1"/>
    </xf>
    <xf numFmtId="0" fontId="27" fillId="6" borderId="0" xfId="3" applyFont="1" applyFill="1" applyBorder="1" applyAlignment="1">
      <alignment horizontal="left" wrapText="1"/>
    </xf>
    <xf numFmtId="0" fontId="27" fillId="6" borderId="0" xfId="3" applyFont="1" applyFill="1" applyBorder="1" applyAlignment="1">
      <alignment horizontal="left"/>
    </xf>
    <xf numFmtId="0" fontId="15" fillId="6" borderId="35" xfId="3" applyFont="1" applyFill="1" applyBorder="1" applyAlignment="1">
      <alignment horizontal="justify" vertical="center"/>
    </xf>
    <xf numFmtId="0" fontId="27" fillId="6" borderId="35" xfId="3" applyFont="1" applyFill="1" applyBorder="1" applyAlignment="1">
      <alignment horizontal="left" vertical="center" wrapText="1"/>
    </xf>
    <xf numFmtId="0" fontId="8" fillId="0" borderId="0" xfId="0" applyFont="1" applyAlignment="1">
      <alignment horizontal="left" vertical="center" wrapText="1"/>
    </xf>
    <xf numFmtId="0" fontId="11" fillId="0" borderId="0" xfId="0" applyFont="1" applyAlignment="1">
      <alignment horizontal="left" vertical="center" wrapText="1"/>
    </xf>
    <xf numFmtId="0" fontId="42" fillId="6" borderId="58" xfId="0" applyFont="1" applyFill="1" applyBorder="1" applyAlignment="1">
      <alignment horizontal="center" vertical="center" wrapText="1"/>
    </xf>
    <xf numFmtId="0" fontId="42" fillId="6" borderId="59" xfId="0" applyFont="1" applyFill="1" applyBorder="1" applyAlignment="1">
      <alignment horizontal="center" vertical="center"/>
    </xf>
    <xf numFmtId="0" fontId="42" fillId="6" borderId="84" xfId="0" applyFont="1" applyFill="1" applyBorder="1" applyAlignment="1">
      <alignment horizontal="center" vertical="center"/>
    </xf>
    <xf numFmtId="0" fontId="42" fillId="6" borderId="85" xfId="0" applyFont="1" applyFill="1" applyBorder="1" applyAlignment="1">
      <alignment horizontal="center" vertical="center"/>
    </xf>
    <xf numFmtId="0" fontId="42" fillId="6" borderId="83" xfId="0" applyFont="1" applyFill="1" applyBorder="1" applyAlignment="1">
      <alignment horizontal="center" vertical="center" wrapText="1"/>
    </xf>
    <xf numFmtId="0" fontId="31" fillId="6" borderId="84" xfId="0" applyFont="1" applyFill="1" applyBorder="1" applyAlignment="1">
      <alignment horizontal="center" vertical="center" wrapText="1"/>
    </xf>
    <xf numFmtId="0" fontId="15" fillId="6" borderId="83" xfId="0" applyFont="1" applyFill="1" applyBorder="1" applyAlignment="1">
      <alignment horizontal="center" vertical="center" wrapText="1"/>
    </xf>
    <xf numFmtId="0" fontId="11" fillId="6" borderId="85" xfId="0" applyFont="1" applyFill="1" applyBorder="1" applyAlignment="1">
      <alignment horizontal="center" vertical="center" wrapText="1"/>
    </xf>
    <xf numFmtId="0" fontId="11" fillId="6" borderId="89" xfId="0" applyFont="1" applyFill="1" applyBorder="1" applyAlignment="1">
      <alignment horizontal="center" vertical="center" wrapText="1"/>
    </xf>
    <xf numFmtId="0" fontId="11" fillId="6" borderId="87" xfId="0" applyFont="1" applyFill="1" applyBorder="1" applyAlignment="1">
      <alignment horizontal="center" vertical="center" wrapText="1"/>
    </xf>
    <xf numFmtId="0" fontId="11" fillId="6" borderId="84" xfId="0" applyFont="1" applyFill="1" applyBorder="1" applyAlignment="1">
      <alignment horizontal="center" vertical="center" wrapText="1"/>
    </xf>
  </cellXfs>
  <cellStyles count="11">
    <cellStyle name="40% - 2. jelölőszín" xfId="6" builtinId="35"/>
    <cellStyle name="Címsor 3 2" xfId="7" xr:uid="{00000000-0005-0000-0000-000001000000}"/>
    <cellStyle name="Ezres 3" xfId="9" xr:uid="{00000000-0005-0000-0000-000002000000}"/>
    <cellStyle name="Hivatkozás" xfId="2" builtinId="8"/>
    <cellStyle name="Normál" xfId="0" builtinId="0"/>
    <cellStyle name="Normal 2 3" xfId="10" xr:uid="{00000000-0005-0000-0000-000005000000}"/>
    <cellStyle name="Normál 3" xfId="4" xr:uid="{00000000-0005-0000-0000-000006000000}"/>
    <cellStyle name="Normál 4" xfId="3" xr:uid="{00000000-0005-0000-0000-000007000000}"/>
    <cellStyle name="Összesen" xfId="5" builtinId="25"/>
    <cellStyle name="Összesen 2" xfId="8" xr:uid="{00000000-0005-0000-0000-000009000000}"/>
    <cellStyle name="Százalék" xfId="1" builtinId="5"/>
  </cellStyles>
  <dxfs count="0"/>
  <tableStyles count="0" defaultTableStyle="TableStyleMedium2" defaultPivotStyle="PivotStyleLight16"/>
  <colors>
    <mruColors>
      <color rgb="FF403CA5"/>
      <color rgb="FF695FFF"/>
      <color rgb="FF213768"/>
      <color rgb="FFC3B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0</xdr:colOff>
      <xdr:row>44</xdr:row>
      <xdr:rowOff>0</xdr:rowOff>
    </xdr:from>
    <xdr:to>
      <xdr:col>5</xdr:col>
      <xdr:colOff>0</xdr:colOff>
      <xdr:row>51</xdr:row>
      <xdr:rowOff>0</xdr:rowOff>
    </xdr:to>
    <xdr:sp macro="" textlink="">
      <xdr:nvSpPr>
        <xdr:cNvPr id="2" name="Szövegdoboz 1">
          <a:extLst>
            <a:ext uri="{FF2B5EF4-FFF2-40B4-BE49-F238E27FC236}">
              <a16:creationId xmlns:a16="http://schemas.microsoft.com/office/drawing/2014/main" id="{00000000-0008-0000-0E00-000004000000}"/>
            </a:ext>
          </a:extLst>
        </xdr:cNvPr>
        <xdr:cNvSpPr txBox="1"/>
      </xdr:nvSpPr>
      <xdr:spPr>
        <a:xfrm>
          <a:off x="1028700" y="7010400"/>
          <a:ext cx="9448800" cy="1333500"/>
        </a:xfrm>
        <a:prstGeom prst="rect">
          <a:avLst/>
        </a:prstGeom>
        <a:solidFill>
          <a:schemeClr val="lt1"/>
        </a:solidFill>
        <a:ln w="9525" cmpd="sng">
          <a:solidFill>
            <a:srgbClr val="695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lvl="0" algn="just">
            <a:spcBef>
              <a:spcPts val="300"/>
            </a:spcBef>
            <a:spcAft>
              <a:spcPts val="300"/>
            </a:spcAft>
          </a:pPr>
          <a:r>
            <a:rPr lang="hu-HU" sz="1000" baseline="0">
              <a:solidFill>
                <a:srgbClr val="213768"/>
              </a:solidFill>
              <a:latin typeface="Arial" panose="020B0604020202020204" pitchFamily="34" charset="0"/>
              <a:cs typeface="Arial" panose="020B0604020202020204" pitchFamily="34" charset="0"/>
            </a:rPr>
            <a:t>The risk-weighted asset value as of 31 December 2025 was HUF 784,072 million, of which 84.5% was credit risk and 14.5% was operational risk. The contribution of counterparty risk exposure to the total RWA was approximately 0.8%, and that of market risk was only 0.2%. The Bank Group had no securitization risk exposure, settlement risk capital requirement and large risk exposure as of 31 December 2025.</a:t>
          </a:r>
        </a:p>
        <a:p>
          <a:pPr lvl="0" algn="just">
            <a:spcBef>
              <a:spcPts val="300"/>
            </a:spcBef>
            <a:spcAft>
              <a:spcPts val="300"/>
            </a:spcAft>
          </a:pPr>
          <a:r>
            <a:rPr lang="hu-HU" sz="1000" baseline="0">
              <a:solidFill>
                <a:srgbClr val="213768"/>
              </a:solidFill>
              <a:latin typeface="Arial" panose="020B0604020202020204" pitchFamily="34" charset="0"/>
              <a:cs typeface="Arial" panose="020B0604020202020204" pitchFamily="34" charset="0"/>
            </a:rPr>
            <a:t>The total risk exposure is HUF +74,702 million higher than the value as of 30 September 2025, of which operational risk was HUF +30,069 million, credit risk was HUF +43,156 million, counterparty risk was HUF +1,320 million, and market risk was HUF +157 million.</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58</xdr:row>
      <xdr:rowOff>0</xdr:rowOff>
    </xdr:from>
    <xdr:to>
      <xdr:col>9</xdr:col>
      <xdr:colOff>0</xdr:colOff>
      <xdr:row>71</xdr:row>
      <xdr:rowOff>76200</xdr:rowOff>
    </xdr:to>
    <xdr:sp macro="" textlink="">
      <xdr:nvSpPr>
        <xdr:cNvPr id="3" name="Szövegdoboz 2">
          <a:extLst>
            <a:ext uri="{FF2B5EF4-FFF2-40B4-BE49-F238E27FC236}">
              <a16:creationId xmlns:a16="http://schemas.microsoft.com/office/drawing/2014/main" id="{00000000-0008-0000-1000-000003000000}"/>
            </a:ext>
          </a:extLst>
        </xdr:cNvPr>
        <xdr:cNvSpPr txBox="1"/>
      </xdr:nvSpPr>
      <xdr:spPr>
        <a:xfrm>
          <a:off x="942975" y="9734550"/>
          <a:ext cx="10248900" cy="2505075"/>
        </a:xfrm>
        <a:prstGeom prst="rect">
          <a:avLst/>
        </a:prstGeom>
        <a:solidFill>
          <a:schemeClr val="lt1"/>
        </a:solidFill>
        <a:ln w="9525" cmpd="sng">
          <a:solidFill>
            <a:srgbClr val="695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lvl="0" algn="just">
            <a:spcBef>
              <a:spcPts val="300"/>
            </a:spcBef>
            <a:spcAft>
              <a:spcPts val="300"/>
            </a:spcAft>
          </a:pPr>
          <a:r>
            <a:rPr lang="hu-HU" sz="1000" baseline="0">
              <a:solidFill>
                <a:sysClr val="windowText" lastClr="000000"/>
              </a:solidFill>
              <a:latin typeface="Arial" panose="020B0604020202020204" pitchFamily="34" charset="0"/>
              <a:cs typeface="Arial" panose="020B0604020202020204" pitchFamily="34" charset="0"/>
            </a:rPr>
            <a:t>The table summarizes the development of the Bank Group's risk profile between 31 December 2023 and 31 December 2025 in a quarterly breakdown.</a:t>
          </a:r>
        </a:p>
        <a:p>
          <a:pPr lvl="0" algn="just">
            <a:spcBef>
              <a:spcPts val="300"/>
            </a:spcBef>
            <a:spcAft>
              <a:spcPts val="300"/>
            </a:spcAft>
          </a:pPr>
          <a:r>
            <a:rPr lang="hu-HU" sz="1000" baseline="0">
              <a:solidFill>
                <a:sysClr val="windowText" lastClr="000000"/>
              </a:solidFill>
              <a:latin typeface="Arial" panose="020B0604020202020204" pitchFamily="34" charset="0"/>
              <a:cs typeface="Arial" panose="020B0604020202020204" pitchFamily="34" charset="0"/>
            </a:rPr>
            <a:t>In the reporting year, both Tier 1 capital (Tier 1) and solvency capital increased by +16,972 million HUF. The total risk exposure value (RWA) increased by +247,350 million HUF compared to the value as of 31 December 2024, which was caused by the increase in lending risk RWA. Based on this, the Bank Group's total capital adequacy ratio decreased by -5.2 percentage points in the reporting year compared to the end of 2024.</a:t>
          </a:r>
        </a:p>
        <a:p>
          <a:pPr lvl="0" algn="just">
            <a:spcBef>
              <a:spcPts val="300"/>
            </a:spcBef>
            <a:spcAft>
              <a:spcPts val="300"/>
            </a:spcAft>
          </a:pPr>
          <a:r>
            <a:rPr lang="hu-HU" sz="1000" baseline="0">
              <a:solidFill>
                <a:sysClr val="windowText" lastClr="000000"/>
              </a:solidFill>
              <a:latin typeface="Arial" panose="020B0604020202020204" pitchFamily="34" charset="0"/>
              <a:cs typeface="Arial" panose="020B0604020202020204" pitchFamily="34" charset="0"/>
            </a:rPr>
            <a:t>The Bank Group's total SREP capital requirement (TSCR rate) from 31 December 2024 to the end of the reporting year is 12.98%. The combined buffer requirement was 3.0% as of 30.09.2024, and increased to 3.5% in the current year as of 30.06.2025, so the total capital requirement (OCR rate) was 16.48% as of 31.12.2025.</a:t>
          </a:r>
        </a:p>
        <a:p>
          <a:pPr lvl="0" algn="just">
            <a:spcBef>
              <a:spcPts val="300"/>
            </a:spcBef>
            <a:spcAft>
              <a:spcPts val="300"/>
            </a:spcAft>
          </a:pPr>
          <a:r>
            <a:rPr lang="hu-HU" sz="1000" baseline="0">
              <a:solidFill>
                <a:sysClr val="windowText" lastClr="000000"/>
              </a:solidFill>
              <a:latin typeface="Arial" panose="020B0604020202020204" pitchFamily="34" charset="0"/>
              <a:cs typeface="Arial" panose="020B0604020202020204" pitchFamily="34" charset="0"/>
            </a:rPr>
            <a:t>The leverage ratio decreased by -0.01 percentage points by the end of 2025 compared to the end of the previous year.</a:t>
          </a:r>
        </a:p>
        <a:p>
          <a:pPr lvl="0" algn="just">
            <a:spcBef>
              <a:spcPts val="300"/>
            </a:spcBef>
            <a:spcAft>
              <a:spcPts val="300"/>
            </a:spcAft>
          </a:pPr>
          <a:r>
            <a:rPr lang="hu-HU" sz="1000" baseline="0">
              <a:solidFill>
                <a:sysClr val="windowText" lastClr="000000"/>
              </a:solidFill>
              <a:latin typeface="Arial" panose="020B0604020202020204" pitchFamily="34" charset="0"/>
              <a:cs typeface="Arial" panose="020B0604020202020204" pitchFamily="34" charset="0"/>
            </a:rPr>
            <a:t>The liquidity coverage ratio (LCR) is indicated according to the filling methodology required by the EBA template (12-month average).</a:t>
          </a:r>
        </a:p>
        <a:p>
          <a:pPr lvl="0" algn="just">
            <a:spcBef>
              <a:spcPts val="300"/>
            </a:spcBef>
            <a:spcAft>
              <a:spcPts val="300"/>
            </a:spcAft>
          </a:pPr>
          <a:r>
            <a:rPr lang="hu-HU" sz="1000" baseline="0">
              <a:solidFill>
                <a:sysClr val="windowText" lastClr="000000"/>
              </a:solidFill>
              <a:latin typeface="Arial" panose="020B0604020202020204" pitchFamily="34" charset="0"/>
              <a:cs typeface="Arial" panose="020B0604020202020204" pitchFamily="34" charset="0"/>
            </a:rPr>
            <a:t>The development of the net stable funding ratio (NSFR) is balanced, the level of the ratio was between 126%-190% in the current year, and its value was 138.4% on 31.12.2025.</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30</xdr:row>
      <xdr:rowOff>0</xdr:rowOff>
    </xdr:from>
    <xdr:to>
      <xdr:col>16</xdr:col>
      <xdr:colOff>0</xdr:colOff>
      <xdr:row>32</xdr:row>
      <xdr:rowOff>47625</xdr:rowOff>
    </xdr:to>
    <xdr:sp macro="" textlink="">
      <xdr:nvSpPr>
        <xdr:cNvPr id="2" name="Szövegdoboz 1">
          <a:extLst>
            <a:ext uri="{FF2B5EF4-FFF2-40B4-BE49-F238E27FC236}">
              <a16:creationId xmlns:a16="http://schemas.microsoft.com/office/drawing/2014/main" id="{00000000-0008-0000-1100-000003000000}"/>
            </a:ext>
          </a:extLst>
        </xdr:cNvPr>
        <xdr:cNvSpPr txBox="1"/>
      </xdr:nvSpPr>
      <xdr:spPr>
        <a:xfrm>
          <a:off x="1095375" y="7019925"/>
          <a:ext cx="19297650" cy="428625"/>
        </a:xfrm>
        <a:prstGeom prst="rect">
          <a:avLst/>
        </a:prstGeom>
        <a:solidFill>
          <a:schemeClr val="lt1"/>
        </a:solidFill>
        <a:ln w="9525" cmpd="sng">
          <a:solidFill>
            <a:srgbClr val="695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lvl="0" algn="just">
            <a:spcBef>
              <a:spcPts val="300"/>
            </a:spcBef>
            <a:spcAft>
              <a:spcPts val="300"/>
            </a:spcAft>
          </a:pPr>
          <a:r>
            <a:rPr lang="hu-HU" sz="1000" baseline="0">
              <a:solidFill>
                <a:srgbClr val="002060"/>
              </a:solidFill>
              <a:latin typeface="Arial" panose="020B0604020202020204" pitchFamily="34" charset="0"/>
              <a:cs typeface="Arial" panose="020B0604020202020204" pitchFamily="34" charset="0"/>
            </a:rPr>
            <a:t>A significant portion of performing exposures is in stage 1 (86.1% of the performing portfolio), while non-performing exposures are concentrated in stage 3 (94.0% of the non-performing portfolio). The impairment coverage for performing exposures is 0.1%, and for non-performing exposures it is 41.6%.</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18</xdr:row>
      <xdr:rowOff>0</xdr:rowOff>
    </xdr:from>
    <xdr:to>
      <xdr:col>9</xdr:col>
      <xdr:colOff>0</xdr:colOff>
      <xdr:row>20</xdr:row>
      <xdr:rowOff>119063</xdr:rowOff>
    </xdr:to>
    <xdr:sp macro="" textlink="">
      <xdr:nvSpPr>
        <xdr:cNvPr id="2" name="Szövegdoboz 1">
          <a:extLst>
            <a:ext uri="{FF2B5EF4-FFF2-40B4-BE49-F238E27FC236}">
              <a16:creationId xmlns:a16="http://schemas.microsoft.com/office/drawing/2014/main" id="{00000000-0008-0000-1500-000003000000}"/>
            </a:ext>
          </a:extLst>
        </xdr:cNvPr>
        <xdr:cNvSpPr txBox="1"/>
      </xdr:nvSpPr>
      <xdr:spPr>
        <a:xfrm>
          <a:off x="895350" y="5105400"/>
          <a:ext cx="14211300" cy="500063"/>
        </a:xfrm>
        <a:prstGeom prst="rect">
          <a:avLst/>
        </a:prstGeom>
        <a:solidFill>
          <a:schemeClr val="lt1"/>
        </a:solidFill>
        <a:ln w="9525" cmpd="sng">
          <a:solidFill>
            <a:srgbClr val="695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lvl="0" algn="just">
            <a:spcBef>
              <a:spcPts val="300"/>
            </a:spcBef>
            <a:spcAft>
              <a:spcPts val="300"/>
            </a:spcAft>
          </a:pPr>
          <a:r>
            <a:rPr lang="hu-HU" sz="1000" baseline="0">
              <a:solidFill>
                <a:sysClr val="windowText" lastClr="000000"/>
              </a:solidFill>
              <a:latin typeface="Arial" panose="020B0604020202020204" pitchFamily="34" charset="0"/>
              <a:cs typeface="Arial" panose="020B0604020202020204" pitchFamily="34" charset="0"/>
            </a:rPr>
            <a:t>The forebone portfolio in the performing portfolio in the case of loans and advances decreased by -26 million forints in the current year, the decrease is reflected in the households portfolio. The forebone non-performing portfolio increased by 3,485 million HUF, the increase is reflected in the non-financial corporations portfolio (+3,153 million HUF) and the households portfolio (+332 million HUF).</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2380</xdr:colOff>
      <xdr:row>30</xdr:row>
      <xdr:rowOff>0</xdr:rowOff>
    </xdr:from>
    <xdr:to>
      <xdr:col>12</xdr:col>
      <xdr:colOff>1304924</xdr:colOff>
      <xdr:row>34</xdr:row>
      <xdr:rowOff>9526</xdr:rowOff>
    </xdr:to>
    <xdr:sp macro="" textlink="">
      <xdr:nvSpPr>
        <xdr:cNvPr id="2" name="Szövegdoboz 1">
          <a:extLst>
            <a:ext uri="{FF2B5EF4-FFF2-40B4-BE49-F238E27FC236}">
              <a16:creationId xmlns:a16="http://schemas.microsoft.com/office/drawing/2014/main" id="{00000000-0008-0000-1600-000002000000}"/>
            </a:ext>
          </a:extLst>
        </xdr:cNvPr>
        <xdr:cNvSpPr txBox="1"/>
      </xdr:nvSpPr>
      <xdr:spPr>
        <a:xfrm>
          <a:off x="897730" y="6486525"/>
          <a:ext cx="18942844" cy="733426"/>
        </a:xfrm>
        <a:prstGeom prst="rect">
          <a:avLst/>
        </a:prstGeom>
        <a:solidFill>
          <a:schemeClr val="lt1"/>
        </a:solidFill>
        <a:ln w="9525" cmpd="sng">
          <a:solidFill>
            <a:srgbClr val="695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just" defTabSz="914400" eaLnBrk="1" fontAlgn="auto" latinLnBrk="0" hangingPunct="1">
            <a:lnSpc>
              <a:spcPct val="100000"/>
            </a:lnSpc>
            <a:spcBef>
              <a:spcPts val="300"/>
            </a:spcBef>
            <a:spcAft>
              <a:spcPts val="300"/>
            </a:spcAft>
            <a:buClrTx/>
            <a:buSzTx/>
            <a:buFontTx/>
            <a:buNone/>
            <a:tabLst/>
            <a:defRPr/>
          </a:pPr>
          <a:r>
            <a:rPr lang="hu-HU" sz="1000" baseline="0">
              <a:solidFill>
                <a:sysClr val="windowText" lastClr="000000"/>
              </a:solidFill>
              <a:effectLst/>
              <a:latin typeface="Arial" panose="020B0604020202020204" pitchFamily="34" charset="0"/>
              <a:ea typeface="+mn-ea"/>
              <a:cs typeface="Arial" panose="020B0604020202020204" pitchFamily="34" charset="0"/>
            </a:rPr>
            <a:t>The change in the performing portfolio during the reporting year shows an increase, of which the increase in loans and advances was HUF 167,956 million, and the increase in debt securities was HUF 81,963 million. In the case of debt securities, the increase in credit institutions was HUF 86,818 million, and the change in non-financial corporations was HUF 41,770 million. From the increase in loans and advances, the increase in non-financial corporations was HUF 100,240 million, while the portfolio of households increased by HUF 24,682 million, and credit institutions decreased by HUF 5,721 million.</a:t>
          </a:r>
        </a:p>
        <a:p>
          <a:pPr marL="0" marR="0" lvl="0" indent="0" algn="just" defTabSz="914400" eaLnBrk="1" fontAlgn="auto" latinLnBrk="0" hangingPunct="1">
            <a:lnSpc>
              <a:spcPct val="100000"/>
            </a:lnSpc>
            <a:spcBef>
              <a:spcPts val="300"/>
            </a:spcBef>
            <a:spcAft>
              <a:spcPts val="300"/>
            </a:spcAft>
            <a:buClrTx/>
            <a:buSzTx/>
            <a:buFontTx/>
            <a:buNone/>
            <a:tabLst/>
            <a:defRPr/>
          </a:pPr>
          <a:r>
            <a:rPr lang="hu-HU" sz="1000" baseline="0">
              <a:solidFill>
                <a:sysClr val="windowText" lastClr="000000"/>
              </a:solidFill>
              <a:effectLst/>
              <a:latin typeface="Arial" panose="020B0604020202020204" pitchFamily="34" charset="0"/>
              <a:ea typeface="+mn-ea"/>
              <a:cs typeface="Arial" panose="020B0604020202020204" pitchFamily="34" charset="0"/>
            </a:rPr>
            <a:t>The non-performing portfolio increased by HUF 3,827 million in the case of loans and advances during the reporting year, of which the portfolio of non-financial corporations increased by HUF 3,402 million.</a:t>
          </a:r>
          <a:endParaRPr lang="hu-HU" sz="1000">
            <a:solidFill>
              <a:sysClr val="windowText" lastClr="000000"/>
            </a:solidFill>
            <a:effectLst/>
            <a:latin typeface="Arial" panose="020B0604020202020204" pitchFamily="34" charset="0"/>
            <a:cs typeface="Arial" panose="020B06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15</xdr:row>
      <xdr:rowOff>180974</xdr:rowOff>
    </xdr:to>
    <xdr:sp macro="" textlink="">
      <xdr:nvSpPr>
        <xdr:cNvPr id="2" name="Szövegdoboz 1">
          <a:extLst>
            <a:ext uri="{FF2B5EF4-FFF2-40B4-BE49-F238E27FC236}">
              <a16:creationId xmlns:a16="http://schemas.microsoft.com/office/drawing/2014/main" id="{00000000-0008-0000-1800-000003000000}"/>
            </a:ext>
          </a:extLst>
        </xdr:cNvPr>
        <xdr:cNvSpPr txBox="1"/>
      </xdr:nvSpPr>
      <xdr:spPr>
        <a:xfrm>
          <a:off x="1028700" y="3467100"/>
          <a:ext cx="7486650" cy="561974"/>
        </a:xfrm>
        <a:prstGeom prst="rect">
          <a:avLst/>
        </a:prstGeom>
        <a:solidFill>
          <a:schemeClr val="lt1"/>
        </a:solidFill>
        <a:ln w="9525" cmpd="sng">
          <a:solidFill>
            <a:srgbClr val="695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hu-HU" sz="1100">
              <a:solidFill>
                <a:schemeClr val="dk1"/>
              </a:solidFill>
              <a:effectLst/>
              <a:latin typeface="+mn-lt"/>
              <a:ea typeface="+mn-ea"/>
              <a:cs typeface="+mn-cs"/>
            </a:rPr>
            <a:t>As of the end of 2025, the Banking Group had no collateral acquired through repossession or foreclosure.</a:t>
          </a:r>
          <a:endParaRPr lang="hu-HU" sz="1000">
            <a:effectLst/>
          </a:endParaRPr>
        </a:p>
      </xdr:txBody>
    </xdr:sp>
    <xdr:clientData/>
  </xdr:twoCellAnchor>
</xdr:wsDr>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KC27"/>
  <sheetViews>
    <sheetView tabSelected="1" zoomScaleNormal="100" zoomScaleSheetLayoutView="100" workbookViewId="0">
      <selection activeCell="J9" sqref="J9"/>
    </sheetView>
  </sheetViews>
  <sheetFormatPr defaultColWidth="9.140625" defaultRowHeight="16.5" x14ac:dyDescent="0.3"/>
  <cols>
    <col min="1" max="1" width="7" style="33" customWidth="1"/>
    <col min="2" max="2" width="13.42578125" style="33" customWidth="1"/>
    <col min="3" max="3" width="107.42578125" style="33" customWidth="1"/>
    <col min="4" max="4" width="60.42578125" style="33" customWidth="1"/>
    <col min="5" max="16384" width="9.140625" style="33"/>
  </cols>
  <sheetData>
    <row r="1" spans="1:5697" ht="17.25" thickBot="1" x14ac:dyDescent="0.35">
      <c r="A1" s="30"/>
      <c r="B1" s="31"/>
      <c r="C1" s="32"/>
      <c r="D1" s="32"/>
    </row>
    <row r="2" spans="1:5697" ht="18" x14ac:dyDescent="0.3">
      <c r="A2" s="31"/>
      <c r="B2" s="338" t="s">
        <v>89</v>
      </c>
      <c r="C2" s="338"/>
      <c r="D2" s="338"/>
    </row>
    <row r="3" spans="1:5697" ht="18.75" thickBot="1" x14ac:dyDescent="0.35">
      <c r="A3" s="31"/>
      <c r="B3" s="339" t="s">
        <v>90</v>
      </c>
      <c r="C3" s="339"/>
      <c r="D3" s="339"/>
    </row>
    <row r="4" spans="1:5697" x14ac:dyDescent="0.3">
      <c r="A4" s="31"/>
      <c r="B4" s="31"/>
      <c r="C4" s="32"/>
      <c r="D4" s="32"/>
    </row>
    <row r="5" spans="1:5697" ht="17.25" thickBot="1" x14ac:dyDescent="0.35">
      <c r="A5" s="31"/>
      <c r="B5" s="35"/>
      <c r="C5" s="32"/>
      <c r="D5" s="36"/>
    </row>
    <row r="6" spans="1:5697" ht="17.25" thickBot="1" x14ac:dyDescent="0.35">
      <c r="A6" s="34"/>
      <c r="B6" s="37" t="s">
        <v>71</v>
      </c>
      <c r="C6" s="38"/>
      <c r="D6" s="39"/>
    </row>
    <row r="7" spans="1:5697" x14ac:dyDescent="0.3">
      <c r="A7" s="31"/>
      <c r="B7" s="35" t="s">
        <v>0</v>
      </c>
      <c r="C7" s="32" t="s">
        <v>73</v>
      </c>
      <c r="D7" s="36"/>
    </row>
    <row r="8" spans="1:5697" x14ac:dyDescent="0.3">
      <c r="A8" s="31"/>
      <c r="B8" s="35" t="s">
        <v>1</v>
      </c>
      <c r="C8" s="32" t="s">
        <v>72</v>
      </c>
      <c r="D8" s="36"/>
    </row>
    <row r="9" spans="1:5697" ht="17.25" thickBot="1" x14ac:dyDescent="0.35">
      <c r="A9" s="31"/>
      <c r="B9" s="35"/>
      <c r="C9" s="32"/>
      <c r="D9" s="36"/>
    </row>
    <row r="10" spans="1:5697" s="34" customFormat="1" ht="17.25" thickBot="1" x14ac:dyDescent="0.35">
      <c r="B10" s="37" t="s">
        <v>74</v>
      </c>
      <c r="C10" s="38"/>
      <c r="D10" s="39"/>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c r="FU10" s="33"/>
      <c r="FV10" s="33"/>
      <c r="FW10" s="33"/>
      <c r="FX10" s="33"/>
      <c r="FY10" s="33"/>
      <c r="FZ10" s="33"/>
      <c r="GA10" s="33"/>
      <c r="GB10" s="33"/>
      <c r="GC10" s="33"/>
      <c r="GD10" s="33"/>
      <c r="GE10" s="33"/>
      <c r="GF10" s="33"/>
      <c r="GG10" s="33"/>
      <c r="GH10" s="33"/>
      <c r="GI10" s="33"/>
      <c r="GJ10" s="33"/>
      <c r="GK10" s="33"/>
      <c r="GL10" s="33"/>
      <c r="GM10" s="33"/>
      <c r="GN10" s="33"/>
      <c r="GO10" s="33"/>
      <c r="GP10" s="33"/>
      <c r="GQ10" s="33"/>
      <c r="GR10" s="33"/>
      <c r="GS10" s="33"/>
      <c r="GT10" s="33"/>
      <c r="GU10" s="33"/>
      <c r="GV10" s="33"/>
      <c r="GW10" s="33"/>
      <c r="GX10" s="33"/>
      <c r="GY10" s="33"/>
      <c r="GZ10" s="33"/>
      <c r="HA10" s="33"/>
      <c r="HB10" s="33"/>
      <c r="HC10" s="33"/>
      <c r="HD10" s="33"/>
      <c r="HE10" s="33"/>
      <c r="HF10" s="33"/>
      <c r="HG10" s="33"/>
      <c r="HH10" s="33"/>
      <c r="HI10" s="33"/>
      <c r="HJ10" s="33"/>
      <c r="HK10" s="33"/>
      <c r="HL10" s="33"/>
      <c r="HM10" s="33"/>
      <c r="HN10" s="33"/>
      <c r="HO10" s="33"/>
      <c r="HP10" s="33"/>
      <c r="HQ10" s="33"/>
      <c r="HR10" s="33"/>
      <c r="HS10" s="33"/>
      <c r="HT10" s="33"/>
      <c r="HU10" s="33"/>
      <c r="HV10" s="33"/>
      <c r="HW10" s="33"/>
      <c r="HX10" s="33"/>
      <c r="HY10" s="33"/>
      <c r="HZ10" s="33"/>
      <c r="IA10" s="33"/>
      <c r="IB10" s="33"/>
      <c r="IC10" s="33"/>
      <c r="ID10" s="33"/>
      <c r="IE10" s="33"/>
      <c r="IF10" s="33"/>
      <c r="IG10" s="33"/>
      <c r="IH10" s="33"/>
      <c r="II10" s="33"/>
      <c r="IJ10" s="33"/>
      <c r="IK10" s="33"/>
      <c r="IL10" s="33"/>
      <c r="IM10" s="33"/>
      <c r="IN10" s="33"/>
      <c r="IO10" s="33"/>
      <c r="IP10" s="33"/>
      <c r="IQ10" s="33"/>
      <c r="IR10" s="33"/>
      <c r="IS10" s="33"/>
      <c r="IT10" s="33"/>
      <c r="IU10" s="33"/>
      <c r="IV10" s="33"/>
      <c r="IW10" s="33"/>
      <c r="IX10" s="33"/>
      <c r="IY10" s="33"/>
      <c r="IZ10" s="33"/>
      <c r="JA10" s="33"/>
      <c r="JB10" s="33"/>
      <c r="JC10" s="33"/>
      <c r="JD10" s="33"/>
      <c r="JE10" s="33"/>
      <c r="JF10" s="33"/>
      <c r="JG10" s="33"/>
      <c r="JH10" s="33"/>
      <c r="JI10" s="33"/>
      <c r="JJ10" s="33"/>
      <c r="JK10" s="33"/>
      <c r="JL10" s="33"/>
      <c r="JM10" s="33"/>
      <c r="JN10" s="33"/>
      <c r="JO10" s="33"/>
      <c r="JP10" s="33"/>
      <c r="JQ10" s="33"/>
      <c r="JR10" s="33"/>
      <c r="JS10" s="33"/>
      <c r="JT10" s="33"/>
      <c r="JU10" s="33"/>
      <c r="JV10" s="33"/>
      <c r="JW10" s="33"/>
      <c r="JX10" s="33"/>
      <c r="JY10" s="33"/>
      <c r="JZ10" s="33"/>
      <c r="KA10" s="33"/>
      <c r="KB10" s="33"/>
      <c r="KC10" s="33"/>
      <c r="KD10" s="33"/>
      <c r="KE10" s="33"/>
      <c r="KF10" s="33"/>
      <c r="KG10" s="33"/>
      <c r="KH10" s="33"/>
      <c r="KI10" s="33"/>
      <c r="KJ10" s="33"/>
      <c r="KK10" s="33"/>
      <c r="KL10" s="33"/>
      <c r="KM10" s="33"/>
      <c r="KN10" s="33"/>
      <c r="KO10" s="33"/>
      <c r="KP10" s="33"/>
      <c r="KQ10" s="33"/>
      <c r="KR10" s="33"/>
      <c r="KS10" s="33"/>
      <c r="KT10" s="33"/>
      <c r="KU10" s="33"/>
      <c r="KV10" s="33"/>
      <c r="KW10" s="33"/>
      <c r="KX10" s="33"/>
      <c r="KY10" s="33"/>
      <c r="KZ10" s="33"/>
      <c r="LA10" s="33"/>
      <c r="LB10" s="33"/>
      <c r="LC10" s="33"/>
      <c r="LD10" s="33"/>
      <c r="LE10" s="33"/>
      <c r="LF10" s="33"/>
      <c r="LG10" s="33"/>
      <c r="LH10" s="33"/>
      <c r="LI10" s="33"/>
      <c r="LJ10" s="33"/>
      <c r="LK10" s="33"/>
      <c r="LL10" s="33"/>
      <c r="LM10" s="33"/>
      <c r="LN10" s="33"/>
      <c r="LO10" s="33"/>
      <c r="LP10" s="33"/>
      <c r="LQ10" s="33"/>
      <c r="LR10" s="33"/>
      <c r="LS10" s="33"/>
      <c r="LT10" s="33"/>
      <c r="LU10" s="33"/>
      <c r="LV10" s="33"/>
      <c r="LW10" s="33"/>
      <c r="LX10" s="33"/>
      <c r="LY10" s="33"/>
      <c r="LZ10" s="33"/>
      <c r="MA10" s="33"/>
      <c r="MB10" s="33"/>
      <c r="MC10" s="33"/>
      <c r="MD10" s="33"/>
      <c r="ME10" s="33"/>
      <c r="MF10" s="33"/>
      <c r="MG10" s="33"/>
      <c r="MH10" s="33"/>
      <c r="MI10" s="33"/>
      <c r="MJ10" s="33"/>
      <c r="MK10" s="33"/>
      <c r="ML10" s="33"/>
      <c r="MM10" s="33"/>
      <c r="MN10" s="33"/>
      <c r="MO10" s="33"/>
      <c r="MP10" s="33"/>
      <c r="MQ10" s="33"/>
      <c r="MR10" s="33"/>
      <c r="MS10" s="33"/>
      <c r="MT10" s="33"/>
      <c r="MU10" s="33"/>
      <c r="MV10" s="33"/>
      <c r="MW10" s="33"/>
      <c r="MX10" s="33"/>
      <c r="MY10" s="33"/>
      <c r="MZ10" s="33"/>
      <c r="NA10" s="33"/>
      <c r="NB10" s="33"/>
      <c r="NC10" s="33"/>
      <c r="ND10" s="33"/>
      <c r="NE10" s="33"/>
      <c r="NF10" s="33"/>
      <c r="NG10" s="33"/>
      <c r="NH10" s="33"/>
      <c r="NI10" s="33"/>
      <c r="NJ10" s="33"/>
      <c r="NK10" s="33"/>
      <c r="NL10" s="33"/>
      <c r="NM10" s="33"/>
      <c r="NN10" s="33"/>
      <c r="NO10" s="33"/>
      <c r="NP10" s="33"/>
      <c r="NQ10" s="33"/>
      <c r="NR10" s="33"/>
      <c r="NS10" s="33"/>
      <c r="NT10" s="33"/>
      <c r="NU10" s="33"/>
      <c r="NV10" s="33"/>
      <c r="NW10" s="33"/>
      <c r="NX10" s="33"/>
      <c r="NY10" s="33"/>
      <c r="NZ10" s="33"/>
      <c r="OA10" s="33"/>
      <c r="OB10" s="33"/>
      <c r="OC10" s="33"/>
      <c r="OD10" s="33"/>
      <c r="OE10" s="33"/>
      <c r="OF10" s="33"/>
      <c r="OG10" s="33"/>
      <c r="OH10" s="33"/>
      <c r="OI10" s="33"/>
      <c r="OJ10" s="33"/>
      <c r="OK10" s="33"/>
      <c r="OL10" s="33"/>
      <c r="OM10" s="33"/>
      <c r="ON10" s="33"/>
      <c r="OO10" s="33"/>
      <c r="OP10" s="33"/>
      <c r="OQ10" s="33"/>
      <c r="OR10" s="33"/>
      <c r="OS10" s="33"/>
      <c r="OT10" s="33"/>
      <c r="OU10" s="33"/>
      <c r="OV10" s="33"/>
      <c r="OW10" s="33"/>
      <c r="OX10" s="33"/>
      <c r="OY10" s="33"/>
      <c r="OZ10" s="33"/>
      <c r="PA10" s="33"/>
      <c r="PB10" s="33"/>
      <c r="PC10" s="33"/>
      <c r="PD10" s="33"/>
      <c r="PE10" s="33"/>
      <c r="PF10" s="33"/>
      <c r="PG10" s="33"/>
      <c r="PH10" s="33"/>
      <c r="PI10" s="33"/>
      <c r="PJ10" s="33"/>
      <c r="PK10" s="33"/>
      <c r="PL10" s="33"/>
      <c r="PM10" s="33"/>
      <c r="PN10" s="33"/>
      <c r="PO10" s="33"/>
      <c r="PP10" s="33"/>
      <c r="PQ10" s="33"/>
      <c r="PR10" s="33"/>
      <c r="PS10" s="33"/>
      <c r="PT10" s="33"/>
      <c r="PU10" s="33"/>
      <c r="PV10" s="33"/>
      <c r="PW10" s="33"/>
      <c r="PX10" s="33"/>
      <c r="PY10" s="33"/>
      <c r="PZ10" s="33"/>
      <c r="QA10" s="33"/>
      <c r="QB10" s="33"/>
      <c r="QC10" s="33"/>
      <c r="QD10" s="33"/>
      <c r="QE10" s="33"/>
      <c r="QF10" s="33"/>
      <c r="QG10" s="33"/>
      <c r="QH10" s="33"/>
      <c r="QI10" s="33"/>
      <c r="QJ10" s="33"/>
      <c r="QK10" s="33"/>
      <c r="QL10" s="33"/>
      <c r="QM10" s="33"/>
      <c r="QN10" s="33"/>
      <c r="QO10" s="33"/>
      <c r="QP10" s="33"/>
      <c r="QQ10" s="33"/>
      <c r="QR10" s="33"/>
      <c r="QS10" s="33"/>
      <c r="QT10" s="33"/>
      <c r="QU10" s="33"/>
      <c r="QV10" s="33"/>
      <c r="QW10" s="33"/>
      <c r="QX10" s="33"/>
      <c r="QY10" s="33"/>
      <c r="QZ10" s="33"/>
      <c r="RA10" s="33"/>
      <c r="RB10" s="33"/>
      <c r="RC10" s="33"/>
      <c r="RD10" s="33"/>
      <c r="RE10" s="33"/>
      <c r="RF10" s="33"/>
      <c r="RG10" s="33"/>
      <c r="RH10" s="33"/>
      <c r="RI10" s="33"/>
      <c r="RJ10" s="33"/>
      <c r="RK10" s="33"/>
      <c r="RL10" s="33"/>
      <c r="RM10" s="33"/>
      <c r="RN10" s="33"/>
      <c r="RO10" s="33"/>
      <c r="RP10" s="33"/>
      <c r="RQ10" s="33"/>
      <c r="RR10" s="33"/>
      <c r="RS10" s="33"/>
      <c r="RT10" s="33"/>
      <c r="RU10" s="33"/>
      <c r="RV10" s="33"/>
      <c r="RW10" s="33"/>
      <c r="RX10" s="33"/>
      <c r="RY10" s="33"/>
      <c r="RZ10" s="33"/>
      <c r="SA10" s="33"/>
      <c r="SB10" s="33"/>
      <c r="SC10" s="33"/>
      <c r="SD10" s="33"/>
      <c r="SE10" s="33"/>
      <c r="SF10" s="33"/>
      <c r="SG10" s="33"/>
      <c r="SH10" s="33"/>
      <c r="SI10" s="33"/>
      <c r="SJ10" s="33"/>
      <c r="SK10" s="33"/>
      <c r="SL10" s="33"/>
      <c r="SM10" s="33"/>
      <c r="SN10" s="33"/>
      <c r="SO10" s="33"/>
      <c r="SP10" s="33"/>
      <c r="SQ10" s="33"/>
      <c r="SR10" s="33"/>
      <c r="SS10" s="33"/>
      <c r="ST10" s="33"/>
      <c r="SU10" s="33"/>
      <c r="SV10" s="33"/>
      <c r="SW10" s="33"/>
      <c r="SX10" s="33"/>
      <c r="SY10" s="33"/>
      <c r="SZ10" s="33"/>
      <c r="TA10" s="33"/>
      <c r="TB10" s="33"/>
      <c r="TC10" s="33"/>
      <c r="TD10" s="33"/>
      <c r="TE10" s="33"/>
      <c r="TF10" s="33"/>
      <c r="TG10" s="33"/>
      <c r="TH10" s="33"/>
      <c r="TI10" s="33"/>
      <c r="TJ10" s="33"/>
      <c r="TK10" s="33"/>
      <c r="TL10" s="33"/>
      <c r="TM10" s="33"/>
      <c r="TN10" s="33"/>
      <c r="TO10" s="33"/>
      <c r="TP10" s="33"/>
      <c r="TQ10" s="33"/>
      <c r="TR10" s="33"/>
      <c r="TS10" s="33"/>
      <c r="TT10" s="33"/>
      <c r="TU10" s="33"/>
      <c r="TV10" s="33"/>
      <c r="TW10" s="33"/>
      <c r="TX10" s="33"/>
      <c r="TY10" s="33"/>
      <c r="TZ10" s="33"/>
      <c r="UA10" s="33"/>
      <c r="UB10" s="33"/>
      <c r="UC10" s="33"/>
      <c r="UD10" s="33"/>
      <c r="UE10" s="33"/>
      <c r="UF10" s="33"/>
      <c r="UG10" s="33"/>
      <c r="UH10" s="33"/>
      <c r="UI10" s="33"/>
      <c r="UJ10" s="33"/>
      <c r="UK10" s="33"/>
      <c r="UL10" s="33"/>
      <c r="UM10" s="33"/>
      <c r="UN10" s="33"/>
      <c r="UO10" s="33"/>
      <c r="UP10" s="33"/>
      <c r="UQ10" s="33"/>
      <c r="UR10" s="33"/>
      <c r="US10" s="33"/>
      <c r="UT10" s="33"/>
      <c r="UU10" s="33"/>
      <c r="UV10" s="33"/>
      <c r="UW10" s="33"/>
      <c r="UX10" s="33"/>
      <c r="UY10" s="33"/>
      <c r="UZ10" s="33"/>
      <c r="VA10" s="33"/>
      <c r="VB10" s="33"/>
      <c r="VC10" s="33"/>
      <c r="VD10" s="33"/>
      <c r="VE10" s="33"/>
      <c r="VF10" s="33"/>
      <c r="VG10" s="33"/>
      <c r="VH10" s="33"/>
      <c r="VI10" s="33"/>
      <c r="VJ10" s="33"/>
      <c r="VK10" s="33"/>
      <c r="VL10" s="33"/>
      <c r="VM10" s="33"/>
      <c r="VN10" s="33"/>
      <c r="VO10" s="33"/>
      <c r="VP10" s="33"/>
      <c r="VQ10" s="33"/>
      <c r="VR10" s="33"/>
      <c r="VS10" s="33"/>
      <c r="VT10" s="33"/>
      <c r="VU10" s="33"/>
      <c r="VV10" s="33"/>
      <c r="VW10" s="33"/>
      <c r="VX10" s="33"/>
      <c r="VY10" s="33"/>
      <c r="VZ10" s="33"/>
      <c r="WA10" s="33"/>
      <c r="WB10" s="33"/>
      <c r="WC10" s="33"/>
      <c r="WD10" s="33"/>
      <c r="WE10" s="33"/>
      <c r="WF10" s="33"/>
      <c r="WG10" s="33"/>
      <c r="WH10" s="33"/>
      <c r="WI10" s="33"/>
      <c r="WJ10" s="33"/>
      <c r="WK10" s="33"/>
      <c r="WL10" s="33"/>
      <c r="WM10" s="33"/>
      <c r="WN10" s="33"/>
      <c r="WO10" s="33"/>
      <c r="WP10" s="33"/>
      <c r="WQ10" s="33"/>
      <c r="WR10" s="33"/>
      <c r="WS10" s="33"/>
      <c r="WT10" s="33"/>
      <c r="WU10" s="33"/>
      <c r="WV10" s="33"/>
      <c r="WW10" s="33"/>
      <c r="WX10" s="33"/>
      <c r="WY10" s="33"/>
      <c r="WZ10" s="33"/>
      <c r="XA10" s="33"/>
      <c r="XB10" s="33"/>
      <c r="XC10" s="33"/>
      <c r="XD10" s="33"/>
      <c r="XE10" s="33"/>
      <c r="XF10" s="33"/>
      <c r="XG10" s="33"/>
      <c r="XH10" s="33"/>
      <c r="XI10" s="33"/>
      <c r="XJ10" s="33"/>
      <c r="XK10" s="33"/>
      <c r="XL10" s="33"/>
      <c r="XM10" s="33"/>
      <c r="XN10" s="33"/>
      <c r="XO10" s="33"/>
      <c r="XP10" s="33"/>
      <c r="XQ10" s="33"/>
      <c r="XR10" s="33"/>
      <c r="XS10" s="33"/>
      <c r="XT10" s="33"/>
      <c r="XU10" s="33"/>
      <c r="XV10" s="33"/>
      <c r="XW10" s="33"/>
      <c r="XX10" s="33"/>
      <c r="XY10" s="33"/>
      <c r="XZ10" s="33"/>
      <c r="YA10" s="33"/>
      <c r="YB10" s="33"/>
      <c r="YC10" s="33"/>
      <c r="YD10" s="33"/>
      <c r="YE10" s="33"/>
      <c r="YF10" s="33"/>
      <c r="YG10" s="33"/>
      <c r="YH10" s="33"/>
      <c r="YI10" s="33"/>
      <c r="YJ10" s="33"/>
      <c r="YK10" s="33"/>
      <c r="YL10" s="33"/>
      <c r="YM10" s="33"/>
      <c r="YN10" s="33"/>
      <c r="YO10" s="33"/>
      <c r="YP10" s="33"/>
      <c r="YQ10" s="33"/>
      <c r="YR10" s="33"/>
      <c r="YS10" s="33"/>
      <c r="YT10" s="33"/>
      <c r="YU10" s="33"/>
      <c r="YV10" s="33"/>
      <c r="YW10" s="33"/>
      <c r="YX10" s="33"/>
      <c r="YY10" s="33"/>
      <c r="YZ10" s="33"/>
      <c r="ZA10" s="33"/>
      <c r="ZB10" s="33"/>
      <c r="ZC10" s="33"/>
      <c r="ZD10" s="33"/>
      <c r="ZE10" s="33"/>
      <c r="ZF10" s="33"/>
      <c r="ZG10" s="33"/>
      <c r="ZH10" s="33"/>
      <c r="ZI10" s="33"/>
      <c r="ZJ10" s="33"/>
      <c r="ZK10" s="33"/>
      <c r="ZL10" s="33"/>
      <c r="ZM10" s="33"/>
      <c r="ZN10" s="33"/>
      <c r="ZO10" s="33"/>
      <c r="ZP10" s="33"/>
      <c r="ZQ10" s="33"/>
      <c r="ZR10" s="33"/>
      <c r="ZS10" s="33"/>
      <c r="ZT10" s="33"/>
      <c r="ZU10" s="33"/>
      <c r="ZV10" s="33"/>
      <c r="ZW10" s="33"/>
      <c r="ZX10" s="33"/>
      <c r="ZY10" s="33"/>
      <c r="ZZ10" s="33"/>
      <c r="AAA10" s="33"/>
      <c r="AAB10" s="33"/>
      <c r="AAC10" s="33"/>
      <c r="AAD10" s="33"/>
      <c r="AAE10" s="33"/>
      <c r="AAF10" s="33"/>
      <c r="AAG10" s="33"/>
      <c r="AAH10" s="33"/>
      <c r="AAI10" s="33"/>
      <c r="AAJ10" s="33"/>
      <c r="AAK10" s="33"/>
      <c r="AAL10" s="33"/>
      <c r="AAM10" s="33"/>
      <c r="AAN10" s="33"/>
      <c r="AAO10" s="33"/>
      <c r="AAP10" s="33"/>
      <c r="AAQ10" s="33"/>
      <c r="AAR10" s="33"/>
      <c r="AAS10" s="33"/>
      <c r="AAT10" s="33"/>
      <c r="AAU10" s="33"/>
      <c r="AAV10" s="33"/>
      <c r="AAW10" s="33"/>
      <c r="AAX10" s="33"/>
      <c r="AAY10" s="33"/>
      <c r="AAZ10" s="33"/>
      <c r="ABA10" s="33"/>
      <c r="ABB10" s="33"/>
      <c r="ABC10" s="33"/>
      <c r="ABD10" s="33"/>
      <c r="ABE10" s="33"/>
      <c r="ABF10" s="33"/>
      <c r="ABG10" s="33"/>
      <c r="ABH10" s="33"/>
      <c r="ABI10" s="33"/>
      <c r="ABJ10" s="33"/>
      <c r="ABK10" s="33"/>
      <c r="ABL10" s="33"/>
      <c r="ABM10" s="33"/>
      <c r="ABN10" s="33"/>
      <c r="ABO10" s="33"/>
      <c r="ABP10" s="33"/>
      <c r="ABQ10" s="33"/>
      <c r="ABR10" s="33"/>
      <c r="ABS10" s="33"/>
      <c r="ABT10" s="33"/>
      <c r="ABU10" s="33"/>
      <c r="ABV10" s="33"/>
      <c r="ABW10" s="33"/>
      <c r="ABX10" s="33"/>
      <c r="ABY10" s="33"/>
      <c r="ABZ10" s="33"/>
      <c r="ACA10" s="33"/>
      <c r="ACB10" s="33"/>
      <c r="ACC10" s="33"/>
      <c r="ACD10" s="33"/>
      <c r="ACE10" s="33"/>
      <c r="ACF10" s="33"/>
      <c r="ACG10" s="33"/>
      <c r="ACH10" s="33"/>
      <c r="ACI10" s="33"/>
      <c r="ACJ10" s="33"/>
      <c r="ACK10" s="33"/>
      <c r="ACL10" s="33"/>
      <c r="ACM10" s="33"/>
      <c r="ACN10" s="33"/>
      <c r="ACO10" s="33"/>
      <c r="ACP10" s="33"/>
      <c r="ACQ10" s="33"/>
      <c r="ACR10" s="33"/>
      <c r="ACS10" s="33"/>
      <c r="ACT10" s="33"/>
      <c r="ACU10" s="33"/>
      <c r="ACV10" s="33"/>
      <c r="ACW10" s="33"/>
      <c r="ACX10" s="33"/>
      <c r="ACY10" s="33"/>
      <c r="ACZ10" s="33"/>
      <c r="ADA10" s="33"/>
      <c r="ADB10" s="33"/>
      <c r="ADC10" s="33"/>
      <c r="ADD10" s="33"/>
      <c r="ADE10" s="33"/>
      <c r="ADF10" s="33"/>
      <c r="ADG10" s="33"/>
      <c r="ADH10" s="33"/>
      <c r="ADI10" s="33"/>
      <c r="ADJ10" s="33"/>
      <c r="ADK10" s="33"/>
      <c r="ADL10" s="33"/>
      <c r="ADM10" s="33"/>
      <c r="ADN10" s="33"/>
      <c r="ADO10" s="33"/>
      <c r="ADP10" s="33"/>
      <c r="ADQ10" s="33"/>
      <c r="ADR10" s="33"/>
      <c r="ADS10" s="33"/>
      <c r="ADT10" s="33"/>
      <c r="ADU10" s="33"/>
      <c r="ADV10" s="33"/>
      <c r="ADW10" s="33"/>
      <c r="ADX10" s="33"/>
      <c r="ADY10" s="33"/>
      <c r="ADZ10" s="33"/>
      <c r="AEA10" s="33"/>
      <c r="AEB10" s="33"/>
      <c r="AEC10" s="33"/>
      <c r="AED10" s="33"/>
      <c r="AEE10" s="33"/>
      <c r="AEF10" s="33"/>
      <c r="AEG10" s="33"/>
      <c r="AEH10" s="33"/>
      <c r="AEI10" s="33"/>
      <c r="AEJ10" s="33"/>
      <c r="AEK10" s="33"/>
      <c r="AEL10" s="33"/>
      <c r="AEM10" s="33"/>
      <c r="AEN10" s="33"/>
      <c r="AEO10" s="33"/>
      <c r="AEP10" s="33"/>
      <c r="AEQ10" s="33"/>
      <c r="AER10" s="33"/>
      <c r="AES10" s="33"/>
      <c r="AET10" s="33"/>
      <c r="AEU10" s="33"/>
      <c r="AEV10" s="33"/>
      <c r="AEW10" s="33"/>
      <c r="AEX10" s="33"/>
      <c r="AEY10" s="33"/>
      <c r="AEZ10" s="33"/>
      <c r="AFA10" s="33"/>
      <c r="AFB10" s="33"/>
      <c r="AFC10" s="33"/>
      <c r="AFD10" s="33"/>
      <c r="AFE10" s="33"/>
      <c r="AFF10" s="33"/>
      <c r="AFG10" s="33"/>
      <c r="AFH10" s="33"/>
      <c r="AFI10" s="33"/>
      <c r="AFJ10" s="33"/>
      <c r="AFK10" s="33"/>
      <c r="AFL10" s="33"/>
      <c r="AFM10" s="33"/>
      <c r="AFN10" s="33"/>
      <c r="AFO10" s="33"/>
      <c r="AFP10" s="33"/>
      <c r="AFQ10" s="33"/>
      <c r="AFR10" s="33"/>
      <c r="AFS10" s="33"/>
      <c r="AFT10" s="33"/>
      <c r="AFU10" s="33"/>
      <c r="AFV10" s="33"/>
      <c r="AFW10" s="33"/>
      <c r="AFX10" s="33"/>
      <c r="AFY10" s="33"/>
      <c r="AFZ10" s="33"/>
      <c r="AGA10" s="33"/>
      <c r="AGB10" s="33"/>
      <c r="AGC10" s="33"/>
      <c r="AGD10" s="33"/>
      <c r="AGE10" s="33"/>
      <c r="AGF10" s="33"/>
      <c r="AGG10" s="33"/>
      <c r="AGH10" s="33"/>
      <c r="AGI10" s="33"/>
      <c r="AGJ10" s="33"/>
      <c r="AGK10" s="33"/>
      <c r="AGL10" s="33"/>
      <c r="AGM10" s="33"/>
      <c r="AGN10" s="33"/>
      <c r="AGO10" s="33"/>
      <c r="AGP10" s="33"/>
      <c r="AGQ10" s="33"/>
      <c r="AGR10" s="33"/>
      <c r="AGS10" s="33"/>
      <c r="AGT10" s="33"/>
      <c r="AGU10" s="33"/>
      <c r="AGV10" s="33"/>
      <c r="AGW10" s="33"/>
      <c r="AGX10" s="33"/>
      <c r="AGY10" s="33"/>
      <c r="AGZ10" s="33"/>
      <c r="AHA10" s="33"/>
      <c r="AHB10" s="33"/>
      <c r="AHC10" s="33"/>
      <c r="AHD10" s="33"/>
      <c r="AHE10" s="33"/>
      <c r="AHF10" s="33"/>
      <c r="AHG10" s="33"/>
      <c r="AHH10" s="33"/>
      <c r="AHI10" s="33"/>
      <c r="AHJ10" s="33"/>
      <c r="AHK10" s="33"/>
      <c r="AHL10" s="33"/>
      <c r="AHM10" s="33"/>
      <c r="AHN10" s="33"/>
      <c r="AHO10" s="33"/>
      <c r="AHP10" s="33"/>
      <c r="AHQ10" s="33"/>
      <c r="AHR10" s="33"/>
      <c r="AHS10" s="33"/>
      <c r="AHT10" s="33"/>
      <c r="AHU10" s="33"/>
      <c r="AHV10" s="33"/>
      <c r="AHW10" s="33"/>
      <c r="AHX10" s="33"/>
      <c r="AHY10" s="33"/>
      <c r="AHZ10" s="33"/>
      <c r="AIA10" s="33"/>
      <c r="AIB10" s="33"/>
      <c r="AIC10" s="33"/>
      <c r="AID10" s="33"/>
      <c r="AIE10" s="33"/>
      <c r="AIF10" s="33"/>
      <c r="AIG10" s="33"/>
      <c r="AIH10" s="33"/>
      <c r="AII10" s="33"/>
      <c r="AIJ10" s="33"/>
      <c r="AIK10" s="33"/>
      <c r="AIL10" s="33"/>
      <c r="AIM10" s="33"/>
      <c r="AIN10" s="33"/>
      <c r="AIO10" s="33"/>
      <c r="AIP10" s="33"/>
      <c r="AIQ10" s="33"/>
      <c r="AIR10" s="33"/>
      <c r="AIS10" s="33"/>
      <c r="AIT10" s="33"/>
      <c r="AIU10" s="33"/>
      <c r="AIV10" s="33"/>
      <c r="AIW10" s="33"/>
      <c r="AIX10" s="33"/>
      <c r="AIY10" s="33"/>
      <c r="AIZ10" s="33"/>
      <c r="AJA10" s="33"/>
      <c r="AJB10" s="33"/>
      <c r="AJC10" s="33"/>
      <c r="AJD10" s="33"/>
      <c r="AJE10" s="33"/>
      <c r="AJF10" s="33"/>
      <c r="AJG10" s="33"/>
      <c r="AJH10" s="33"/>
      <c r="AJI10" s="33"/>
      <c r="AJJ10" s="33"/>
      <c r="AJK10" s="33"/>
      <c r="AJL10" s="33"/>
      <c r="AJM10" s="33"/>
      <c r="AJN10" s="33"/>
      <c r="AJO10" s="33"/>
      <c r="AJP10" s="33"/>
      <c r="AJQ10" s="33"/>
      <c r="AJR10" s="33"/>
      <c r="AJS10" s="33"/>
      <c r="AJT10" s="33"/>
      <c r="AJU10" s="33"/>
      <c r="AJV10" s="33"/>
      <c r="AJW10" s="33"/>
      <c r="AJX10" s="33"/>
      <c r="AJY10" s="33"/>
      <c r="AJZ10" s="33"/>
      <c r="AKA10" s="33"/>
      <c r="AKB10" s="33"/>
      <c r="AKC10" s="33"/>
      <c r="AKD10" s="33"/>
      <c r="AKE10" s="33"/>
      <c r="AKF10" s="33"/>
      <c r="AKG10" s="33"/>
      <c r="AKH10" s="33"/>
      <c r="AKI10" s="33"/>
      <c r="AKJ10" s="33"/>
      <c r="AKK10" s="33"/>
      <c r="AKL10" s="33"/>
      <c r="AKM10" s="33"/>
      <c r="AKN10" s="33"/>
      <c r="AKO10" s="33"/>
      <c r="AKP10" s="33"/>
      <c r="AKQ10" s="33"/>
      <c r="AKR10" s="33"/>
      <c r="AKS10" s="33"/>
      <c r="AKT10" s="33"/>
      <c r="AKU10" s="33"/>
      <c r="AKV10" s="33"/>
      <c r="AKW10" s="33"/>
      <c r="AKX10" s="33"/>
      <c r="AKY10" s="33"/>
      <c r="AKZ10" s="33"/>
      <c r="ALA10" s="33"/>
      <c r="ALB10" s="33"/>
      <c r="ALC10" s="33"/>
      <c r="ALD10" s="33"/>
      <c r="ALE10" s="33"/>
      <c r="ALF10" s="33"/>
      <c r="ALG10" s="33"/>
      <c r="ALH10" s="33"/>
      <c r="ALI10" s="33"/>
      <c r="ALJ10" s="33"/>
      <c r="ALK10" s="33"/>
      <c r="ALL10" s="33"/>
      <c r="ALM10" s="33"/>
      <c r="ALN10" s="33"/>
      <c r="ALO10" s="33"/>
      <c r="ALP10" s="33"/>
      <c r="ALQ10" s="33"/>
      <c r="ALR10" s="33"/>
      <c r="ALS10" s="33"/>
      <c r="ALT10" s="33"/>
      <c r="ALU10" s="33"/>
      <c r="ALV10" s="33"/>
      <c r="ALW10" s="33"/>
      <c r="ALX10" s="33"/>
      <c r="ALY10" s="33"/>
      <c r="ALZ10" s="33"/>
      <c r="AMA10" s="33"/>
      <c r="AMB10" s="33"/>
      <c r="AMC10" s="33"/>
      <c r="AMD10" s="33"/>
      <c r="AME10" s="33"/>
      <c r="AMF10" s="33"/>
      <c r="AMG10" s="33"/>
      <c r="AMH10" s="33"/>
      <c r="AMI10" s="33"/>
      <c r="AMJ10" s="33"/>
      <c r="AMK10" s="33"/>
      <c r="AML10" s="33"/>
      <c r="AMM10" s="33"/>
      <c r="AMN10" s="33"/>
      <c r="AMO10" s="33"/>
      <c r="AMP10" s="33"/>
      <c r="AMQ10" s="33"/>
      <c r="AMR10" s="33"/>
      <c r="AMS10" s="33"/>
      <c r="AMT10" s="33"/>
      <c r="AMU10" s="33"/>
      <c r="AMV10" s="33"/>
      <c r="AMW10" s="33"/>
      <c r="AMX10" s="33"/>
      <c r="AMY10" s="33"/>
      <c r="AMZ10" s="33"/>
      <c r="ANA10" s="33"/>
      <c r="ANB10" s="33"/>
      <c r="ANC10" s="33"/>
      <c r="AND10" s="33"/>
      <c r="ANE10" s="33"/>
      <c r="ANF10" s="33"/>
      <c r="ANG10" s="33"/>
      <c r="ANH10" s="33"/>
      <c r="ANI10" s="33"/>
      <c r="ANJ10" s="33"/>
      <c r="ANK10" s="33"/>
      <c r="ANL10" s="33"/>
      <c r="ANM10" s="33"/>
      <c r="ANN10" s="33"/>
      <c r="ANO10" s="33"/>
      <c r="ANP10" s="33"/>
      <c r="ANQ10" s="33"/>
      <c r="ANR10" s="33"/>
      <c r="ANS10" s="33"/>
      <c r="ANT10" s="33"/>
      <c r="ANU10" s="33"/>
      <c r="ANV10" s="33"/>
      <c r="ANW10" s="33"/>
      <c r="ANX10" s="33"/>
      <c r="ANY10" s="33"/>
      <c r="ANZ10" s="33"/>
      <c r="AOA10" s="33"/>
      <c r="AOB10" s="33"/>
      <c r="AOC10" s="33"/>
      <c r="AOD10" s="33"/>
      <c r="AOE10" s="33"/>
      <c r="AOF10" s="33"/>
      <c r="AOG10" s="33"/>
      <c r="AOH10" s="33"/>
      <c r="AOI10" s="33"/>
      <c r="AOJ10" s="33"/>
      <c r="AOK10" s="33"/>
      <c r="AOL10" s="33"/>
      <c r="AOM10" s="33"/>
      <c r="AON10" s="33"/>
      <c r="AOO10" s="33"/>
      <c r="AOP10" s="33"/>
      <c r="AOQ10" s="33"/>
      <c r="AOR10" s="33"/>
      <c r="AOS10" s="33"/>
      <c r="AOT10" s="33"/>
      <c r="AOU10" s="33"/>
      <c r="AOV10" s="33"/>
      <c r="AOW10" s="33"/>
      <c r="AOX10" s="33"/>
      <c r="AOY10" s="33"/>
      <c r="AOZ10" s="33"/>
      <c r="APA10" s="33"/>
      <c r="APB10" s="33"/>
      <c r="APC10" s="33"/>
      <c r="APD10" s="33"/>
      <c r="APE10" s="33"/>
      <c r="APF10" s="33"/>
      <c r="APG10" s="33"/>
      <c r="APH10" s="33"/>
      <c r="API10" s="33"/>
      <c r="APJ10" s="33"/>
      <c r="APK10" s="33"/>
      <c r="APL10" s="33"/>
      <c r="APM10" s="33"/>
      <c r="APN10" s="33"/>
      <c r="APO10" s="33"/>
      <c r="APP10" s="33"/>
      <c r="APQ10" s="33"/>
      <c r="APR10" s="33"/>
      <c r="APS10" s="33"/>
      <c r="APT10" s="33"/>
      <c r="APU10" s="33"/>
      <c r="APV10" s="33"/>
      <c r="APW10" s="33"/>
      <c r="APX10" s="33"/>
      <c r="APY10" s="33"/>
      <c r="APZ10" s="33"/>
      <c r="AQA10" s="33"/>
      <c r="AQB10" s="33"/>
      <c r="AQC10" s="33"/>
      <c r="AQD10" s="33"/>
      <c r="AQE10" s="33"/>
      <c r="AQF10" s="33"/>
      <c r="AQG10" s="33"/>
      <c r="AQH10" s="33"/>
      <c r="AQI10" s="33"/>
      <c r="AQJ10" s="33"/>
      <c r="AQK10" s="33"/>
      <c r="AQL10" s="33"/>
      <c r="AQM10" s="33"/>
      <c r="AQN10" s="33"/>
      <c r="AQO10" s="33"/>
      <c r="AQP10" s="33"/>
      <c r="AQQ10" s="33"/>
      <c r="AQR10" s="33"/>
      <c r="AQS10" s="33"/>
      <c r="AQT10" s="33"/>
      <c r="AQU10" s="33"/>
      <c r="AQV10" s="33"/>
      <c r="AQW10" s="33"/>
      <c r="AQX10" s="33"/>
      <c r="AQY10" s="33"/>
      <c r="AQZ10" s="33"/>
      <c r="ARA10" s="33"/>
      <c r="ARB10" s="33"/>
      <c r="ARC10" s="33"/>
      <c r="ARD10" s="33"/>
      <c r="ARE10" s="33"/>
      <c r="ARF10" s="33"/>
      <c r="ARG10" s="33"/>
      <c r="ARH10" s="33"/>
      <c r="ARI10" s="33"/>
      <c r="ARJ10" s="33"/>
      <c r="ARK10" s="33"/>
      <c r="ARL10" s="33"/>
      <c r="ARM10" s="33"/>
      <c r="ARN10" s="33"/>
      <c r="ARO10" s="33"/>
      <c r="ARP10" s="33"/>
      <c r="ARQ10" s="33"/>
      <c r="ARR10" s="33"/>
      <c r="ARS10" s="33"/>
      <c r="ART10" s="33"/>
      <c r="ARU10" s="33"/>
      <c r="ARV10" s="33"/>
      <c r="ARW10" s="33"/>
      <c r="ARX10" s="33"/>
      <c r="ARY10" s="33"/>
      <c r="ARZ10" s="33"/>
      <c r="ASA10" s="33"/>
      <c r="ASB10" s="33"/>
      <c r="ASC10" s="33"/>
      <c r="ASD10" s="33"/>
      <c r="ASE10" s="33"/>
      <c r="ASF10" s="33"/>
      <c r="ASG10" s="33"/>
      <c r="ASH10" s="33"/>
      <c r="ASI10" s="33"/>
      <c r="ASJ10" s="33"/>
      <c r="ASK10" s="33"/>
      <c r="ASL10" s="33"/>
      <c r="ASM10" s="33"/>
      <c r="ASN10" s="33"/>
      <c r="ASO10" s="33"/>
      <c r="ASP10" s="33"/>
      <c r="ASQ10" s="33"/>
      <c r="ASR10" s="33"/>
      <c r="ASS10" s="33"/>
      <c r="AST10" s="33"/>
      <c r="ASU10" s="33"/>
      <c r="ASV10" s="33"/>
      <c r="ASW10" s="33"/>
      <c r="ASX10" s="33"/>
      <c r="ASY10" s="33"/>
      <c r="ASZ10" s="33"/>
      <c r="ATA10" s="33"/>
      <c r="ATB10" s="33"/>
      <c r="ATC10" s="33"/>
      <c r="ATD10" s="33"/>
      <c r="ATE10" s="33"/>
      <c r="ATF10" s="33"/>
      <c r="ATG10" s="33"/>
      <c r="ATH10" s="33"/>
      <c r="ATI10" s="33"/>
      <c r="ATJ10" s="33"/>
      <c r="ATK10" s="33"/>
      <c r="ATL10" s="33"/>
      <c r="ATM10" s="33"/>
      <c r="ATN10" s="33"/>
      <c r="ATO10" s="33"/>
      <c r="ATP10" s="33"/>
      <c r="ATQ10" s="33"/>
      <c r="ATR10" s="33"/>
      <c r="ATS10" s="33"/>
      <c r="ATT10" s="33"/>
      <c r="ATU10" s="33"/>
      <c r="ATV10" s="33"/>
      <c r="ATW10" s="33"/>
      <c r="ATX10" s="33"/>
      <c r="ATY10" s="33"/>
      <c r="ATZ10" s="33"/>
      <c r="AUA10" s="33"/>
      <c r="AUB10" s="33"/>
      <c r="AUC10" s="33"/>
      <c r="AUD10" s="33"/>
      <c r="AUE10" s="33"/>
      <c r="AUF10" s="33"/>
      <c r="AUG10" s="33"/>
      <c r="AUH10" s="33"/>
      <c r="AUI10" s="33"/>
      <c r="AUJ10" s="33"/>
      <c r="AUK10" s="33"/>
      <c r="AUL10" s="33"/>
      <c r="AUM10" s="33"/>
      <c r="AUN10" s="33"/>
      <c r="AUO10" s="33"/>
      <c r="AUP10" s="33"/>
      <c r="AUQ10" s="33"/>
      <c r="AUR10" s="33"/>
      <c r="AUS10" s="33"/>
      <c r="AUT10" s="33"/>
      <c r="AUU10" s="33"/>
      <c r="AUV10" s="33"/>
      <c r="AUW10" s="33"/>
      <c r="AUX10" s="33"/>
      <c r="AUY10" s="33"/>
      <c r="AUZ10" s="33"/>
      <c r="AVA10" s="33"/>
      <c r="AVB10" s="33"/>
      <c r="AVC10" s="33"/>
      <c r="AVD10" s="33"/>
      <c r="AVE10" s="33"/>
      <c r="AVF10" s="33"/>
      <c r="AVG10" s="33"/>
      <c r="AVH10" s="33"/>
      <c r="AVI10" s="33"/>
      <c r="AVJ10" s="33"/>
      <c r="AVK10" s="33"/>
      <c r="AVL10" s="33"/>
      <c r="AVM10" s="33"/>
      <c r="AVN10" s="33"/>
      <c r="AVO10" s="33"/>
      <c r="AVP10" s="33"/>
      <c r="AVQ10" s="33"/>
      <c r="AVR10" s="33"/>
      <c r="AVS10" s="33"/>
      <c r="AVT10" s="33"/>
      <c r="AVU10" s="33"/>
      <c r="AVV10" s="33"/>
      <c r="AVW10" s="33"/>
      <c r="AVX10" s="33"/>
      <c r="AVY10" s="33"/>
      <c r="AVZ10" s="33"/>
      <c r="AWA10" s="33"/>
      <c r="AWB10" s="33"/>
      <c r="AWC10" s="33"/>
      <c r="AWD10" s="33"/>
      <c r="AWE10" s="33"/>
      <c r="AWF10" s="33"/>
      <c r="AWG10" s="33"/>
      <c r="AWH10" s="33"/>
      <c r="AWI10" s="33"/>
      <c r="AWJ10" s="33"/>
      <c r="AWK10" s="33"/>
      <c r="AWL10" s="33"/>
      <c r="AWM10" s="33"/>
      <c r="AWN10" s="33"/>
      <c r="AWO10" s="33"/>
      <c r="AWP10" s="33"/>
      <c r="AWQ10" s="33"/>
      <c r="AWR10" s="33"/>
      <c r="AWS10" s="33"/>
      <c r="AWT10" s="33"/>
      <c r="AWU10" s="33"/>
      <c r="AWV10" s="33"/>
      <c r="AWW10" s="33"/>
      <c r="AWX10" s="33"/>
      <c r="AWY10" s="33"/>
      <c r="AWZ10" s="33"/>
      <c r="AXA10" s="33"/>
      <c r="AXB10" s="33"/>
      <c r="AXC10" s="33"/>
      <c r="AXD10" s="33"/>
      <c r="AXE10" s="33"/>
      <c r="AXF10" s="33"/>
      <c r="AXG10" s="33"/>
      <c r="AXH10" s="33"/>
      <c r="AXI10" s="33"/>
      <c r="AXJ10" s="33"/>
      <c r="AXK10" s="33"/>
      <c r="AXL10" s="33"/>
      <c r="AXM10" s="33"/>
      <c r="AXN10" s="33"/>
      <c r="AXO10" s="33"/>
      <c r="AXP10" s="33"/>
      <c r="AXQ10" s="33"/>
      <c r="AXR10" s="33"/>
      <c r="AXS10" s="33"/>
      <c r="AXT10" s="33"/>
      <c r="AXU10" s="33"/>
      <c r="AXV10" s="33"/>
      <c r="AXW10" s="33"/>
      <c r="AXX10" s="33"/>
      <c r="AXY10" s="33"/>
      <c r="AXZ10" s="33"/>
      <c r="AYA10" s="33"/>
      <c r="AYB10" s="33"/>
      <c r="AYC10" s="33"/>
      <c r="AYD10" s="33"/>
      <c r="AYE10" s="33"/>
      <c r="AYF10" s="33"/>
      <c r="AYG10" s="33"/>
      <c r="AYH10" s="33"/>
      <c r="AYI10" s="33"/>
      <c r="AYJ10" s="33"/>
      <c r="AYK10" s="33"/>
      <c r="AYL10" s="33"/>
      <c r="AYM10" s="33"/>
      <c r="AYN10" s="33"/>
      <c r="AYO10" s="33"/>
      <c r="AYP10" s="33"/>
      <c r="AYQ10" s="33"/>
      <c r="AYR10" s="33"/>
      <c r="AYS10" s="33"/>
      <c r="AYT10" s="33"/>
      <c r="AYU10" s="33"/>
      <c r="AYV10" s="33"/>
      <c r="AYW10" s="33"/>
      <c r="AYX10" s="33"/>
      <c r="AYY10" s="33"/>
      <c r="AYZ10" s="33"/>
      <c r="AZA10" s="33"/>
      <c r="AZB10" s="33"/>
      <c r="AZC10" s="33"/>
      <c r="AZD10" s="33"/>
      <c r="AZE10" s="33"/>
      <c r="AZF10" s="33"/>
      <c r="AZG10" s="33"/>
      <c r="AZH10" s="33"/>
      <c r="AZI10" s="33"/>
      <c r="AZJ10" s="33"/>
      <c r="AZK10" s="33"/>
      <c r="AZL10" s="33"/>
      <c r="AZM10" s="33"/>
      <c r="AZN10" s="33"/>
      <c r="AZO10" s="33"/>
      <c r="AZP10" s="33"/>
      <c r="AZQ10" s="33"/>
      <c r="AZR10" s="33"/>
      <c r="AZS10" s="33"/>
      <c r="AZT10" s="33"/>
      <c r="AZU10" s="33"/>
      <c r="AZV10" s="33"/>
      <c r="AZW10" s="33"/>
      <c r="AZX10" s="33"/>
      <c r="AZY10" s="33"/>
      <c r="AZZ10" s="33"/>
      <c r="BAA10" s="33"/>
      <c r="BAB10" s="33"/>
      <c r="BAC10" s="33"/>
      <c r="BAD10" s="33"/>
      <c r="BAE10" s="33"/>
      <c r="BAF10" s="33"/>
      <c r="BAG10" s="33"/>
      <c r="BAH10" s="33"/>
      <c r="BAI10" s="33"/>
      <c r="BAJ10" s="33"/>
      <c r="BAK10" s="33"/>
      <c r="BAL10" s="33"/>
      <c r="BAM10" s="33"/>
      <c r="BAN10" s="33"/>
      <c r="BAO10" s="33"/>
      <c r="BAP10" s="33"/>
      <c r="BAQ10" s="33"/>
      <c r="BAR10" s="33"/>
      <c r="BAS10" s="33"/>
      <c r="BAT10" s="33"/>
      <c r="BAU10" s="33"/>
      <c r="BAV10" s="33"/>
      <c r="BAW10" s="33"/>
      <c r="BAX10" s="33"/>
      <c r="BAY10" s="33"/>
      <c r="BAZ10" s="33"/>
      <c r="BBA10" s="33"/>
      <c r="BBB10" s="33"/>
      <c r="BBC10" s="33"/>
      <c r="BBD10" s="33"/>
      <c r="BBE10" s="33"/>
      <c r="BBF10" s="33"/>
      <c r="BBG10" s="33"/>
      <c r="BBH10" s="33"/>
      <c r="BBI10" s="33"/>
      <c r="BBJ10" s="33"/>
      <c r="BBK10" s="33"/>
      <c r="BBL10" s="33"/>
      <c r="BBM10" s="33"/>
      <c r="BBN10" s="33"/>
      <c r="BBO10" s="33"/>
      <c r="BBP10" s="33"/>
      <c r="BBQ10" s="33"/>
      <c r="BBR10" s="33"/>
      <c r="BBS10" s="33"/>
      <c r="BBT10" s="33"/>
      <c r="BBU10" s="33"/>
      <c r="BBV10" s="33"/>
      <c r="BBW10" s="33"/>
      <c r="BBX10" s="33"/>
      <c r="BBY10" s="33"/>
      <c r="BBZ10" s="33"/>
      <c r="BCA10" s="33"/>
      <c r="BCB10" s="33"/>
      <c r="BCC10" s="33"/>
      <c r="BCD10" s="33"/>
      <c r="BCE10" s="33"/>
      <c r="BCF10" s="33"/>
      <c r="BCG10" s="33"/>
      <c r="BCH10" s="33"/>
      <c r="BCI10" s="33"/>
      <c r="BCJ10" s="33"/>
      <c r="BCK10" s="33"/>
      <c r="BCL10" s="33"/>
      <c r="BCM10" s="33"/>
      <c r="BCN10" s="33"/>
      <c r="BCO10" s="33"/>
      <c r="BCP10" s="33"/>
      <c r="BCQ10" s="33"/>
      <c r="BCR10" s="33"/>
      <c r="BCS10" s="33"/>
      <c r="BCT10" s="33"/>
      <c r="BCU10" s="33"/>
      <c r="BCV10" s="33"/>
      <c r="BCW10" s="33"/>
      <c r="BCX10" s="33"/>
      <c r="BCY10" s="33"/>
      <c r="BCZ10" s="33"/>
      <c r="BDA10" s="33"/>
      <c r="BDB10" s="33"/>
      <c r="BDC10" s="33"/>
      <c r="BDD10" s="33"/>
      <c r="BDE10" s="33"/>
      <c r="BDF10" s="33"/>
      <c r="BDG10" s="33"/>
      <c r="BDH10" s="33"/>
      <c r="BDI10" s="33"/>
      <c r="BDJ10" s="33"/>
      <c r="BDK10" s="33"/>
      <c r="BDL10" s="33"/>
      <c r="BDM10" s="33"/>
      <c r="BDN10" s="33"/>
      <c r="BDO10" s="33"/>
      <c r="BDP10" s="33"/>
      <c r="BDQ10" s="33"/>
      <c r="BDR10" s="33"/>
      <c r="BDS10" s="33"/>
      <c r="BDT10" s="33"/>
      <c r="BDU10" s="33"/>
      <c r="BDV10" s="33"/>
      <c r="BDW10" s="33"/>
      <c r="BDX10" s="33"/>
      <c r="BDY10" s="33"/>
      <c r="BDZ10" s="33"/>
      <c r="BEA10" s="33"/>
      <c r="BEB10" s="33"/>
      <c r="BEC10" s="33"/>
      <c r="BED10" s="33"/>
      <c r="BEE10" s="33"/>
      <c r="BEF10" s="33"/>
      <c r="BEG10" s="33"/>
      <c r="BEH10" s="33"/>
      <c r="BEI10" s="33"/>
      <c r="BEJ10" s="33"/>
      <c r="BEK10" s="33"/>
      <c r="BEL10" s="33"/>
      <c r="BEM10" s="33"/>
      <c r="BEN10" s="33"/>
      <c r="BEO10" s="33"/>
      <c r="BEP10" s="33"/>
      <c r="BEQ10" s="33"/>
      <c r="BER10" s="33"/>
      <c r="BES10" s="33"/>
      <c r="BET10" s="33"/>
      <c r="BEU10" s="33"/>
      <c r="BEV10" s="33"/>
      <c r="BEW10" s="33"/>
      <c r="BEX10" s="33"/>
      <c r="BEY10" s="33"/>
      <c r="BEZ10" s="33"/>
      <c r="BFA10" s="33"/>
      <c r="BFB10" s="33"/>
      <c r="BFC10" s="33"/>
      <c r="BFD10" s="33"/>
      <c r="BFE10" s="33"/>
      <c r="BFF10" s="33"/>
      <c r="BFG10" s="33"/>
      <c r="BFH10" s="33"/>
      <c r="BFI10" s="33"/>
      <c r="BFJ10" s="33"/>
      <c r="BFK10" s="33"/>
      <c r="BFL10" s="33"/>
      <c r="BFM10" s="33"/>
      <c r="BFN10" s="33"/>
      <c r="BFO10" s="33"/>
      <c r="BFP10" s="33"/>
      <c r="BFQ10" s="33"/>
      <c r="BFR10" s="33"/>
      <c r="BFS10" s="33"/>
      <c r="BFT10" s="33"/>
      <c r="BFU10" s="33"/>
      <c r="BFV10" s="33"/>
      <c r="BFW10" s="33"/>
      <c r="BFX10" s="33"/>
      <c r="BFY10" s="33"/>
      <c r="BFZ10" s="33"/>
      <c r="BGA10" s="33"/>
      <c r="BGB10" s="33"/>
      <c r="BGC10" s="33"/>
      <c r="BGD10" s="33"/>
      <c r="BGE10" s="33"/>
      <c r="BGF10" s="33"/>
      <c r="BGG10" s="33"/>
      <c r="BGH10" s="33"/>
      <c r="BGI10" s="33"/>
      <c r="BGJ10" s="33"/>
      <c r="BGK10" s="33"/>
      <c r="BGL10" s="33"/>
      <c r="BGM10" s="33"/>
      <c r="BGN10" s="33"/>
      <c r="BGO10" s="33"/>
      <c r="BGP10" s="33"/>
      <c r="BGQ10" s="33"/>
      <c r="BGR10" s="33"/>
      <c r="BGS10" s="33"/>
      <c r="BGT10" s="33"/>
      <c r="BGU10" s="33"/>
      <c r="BGV10" s="33"/>
      <c r="BGW10" s="33"/>
      <c r="BGX10" s="33"/>
      <c r="BGY10" s="33"/>
      <c r="BGZ10" s="33"/>
      <c r="BHA10" s="33"/>
      <c r="BHB10" s="33"/>
      <c r="BHC10" s="33"/>
      <c r="BHD10" s="33"/>
      <c r="BHE10" s="33"/>
      <c r="BHF10" s="33"/>
      <c r="BHG10" s="33"/>
      <c r="BHH10" s="33"/>
      <c r="BHI10" s="33"/>
      <c r="BHJ10" s="33"/>
      <c r="BHK10" s="33"/>
      <c r="BHL10" s="33"/>
      <c r="BHM10" s="33"/>
      <c r="BHN10" s="33"/>
      <c r="BHO10" s="33"/>
      <c r="BHP10" s="33"/>
      <c r="BHQ10" s="33"/>
      <c r="BHR10" s="33"/>
      <c r="BHS10" s="33"/>
      <c r="BHT10" s="33"/>
      <c r="BHU10" s="33"/>
      <c r="BHV10" s="33"/>
      <c r="BHW10" s="33"/>
      <c r="BHX10" s="33"/>
      <c r="BHY10" s="33"/>
      <c r="BHZ10" s="33"/>
      <c r="BIA10" s="33"/>
      <c r="BIB10" s="33"/>
      <c r="BIC10" s="33"/>
      <c r="BID10" s="33"/>
      <c r="BIE10" s="33"/>
      <c r="BIF10" s="33"/>
      <c r="BIG10" s="33"/>
      <c r="BIH10" s="33"/>
      <c r="BII10" s="33"/>
      <c r="BIJ10" s="33"/>
      <c r="BIK10" s="33"/>
      <c r="BIL10" s="33"/>
      <c r="BIM10" s="33"/>
      <c r="BIN10" s="33"/>
      <c r="BIO10" s="33"/>
      <c r="BIP10" s="33"/>
      <c r="BIQ10" s="33"/>
      <c r="BIR10" s="33"/>
      <c r="BIS10" s="33"/>
      <c r="BIT10" s="33"/>
      <c r="BIU10" s="33"/>
      <c r="BIV10" s="33"/>
      <c r="BIW10" s="33"/>
      <c r="BIX10" s="33"/>
      <c r="BIY10" s="33"/>
      <c r="BIZ10" s="33"/>
      <c r="BJA10" s="33"/>
      <c r="BJB10" s="33"/>
      <c r="BJC10" s="33"/>
      <c r="BJD10" s="33"/>
      <c r="BJE10" s="33"/>
      <c r="BJF10" s="33"/>
      <c r="BJG10" s="33"/>
      <c r="BJH10" s="33"/>
      <c r="BJI10" s="33"/>
      <c r="BJJ10" s="33"/>
      <c r="BJK10" s="33"/>
      <c r="BJL10" s="33"/>
      <c r="BJM10" s="33"/>
      <c r="BJN10" s="33"/>
      <c r="BJO10" s="33"/>
      <c r="BJP10" s="33"/>
      <c r="BJQ10" s="33"/>
      <c r="BJR10" s="33"/>
      <c r="BJS10" s="33"/>
      <c r="BJT10" s="33"/>
      <c r="BJU10" s="33"/>
      <c r="BJV10" s="33"/>
      <c r="BJW10" s="33"/>
      <c r="BJX10" s="33"/>
      <c r="BJY10" s="33"/>
      <c r="BJZ10" s="33"/>
      <c r="BKA10" s="33"/>
      <c r="BKB10" s="33"/>
      <c r="BKC10" s="33"/>
      <c r="BKD10" s="33"/>
      <c r="BKE10" s="33"/>
      <c r="BKF10" s="33"/>
      <c r="BKG10" s="33"/>
      <c r="BKH10" s="33"/>
      <c r="BKI10" s="33"/>
      <c r="BKJ10" s="33"/>
      <c r="BKK10" s="33"/>
      <c r="BKL10" s="33"/>
      <c r="BKM10" s="33"/>
      <c r="BKN10" s="33"/>
      <c r="BKO10" s="33"/>
      <c r="BKP10" s="33"/>
      <c r="BKQ10" s="33"/>
      <c r="BKR10" s="33"/>
      <c r="BKS10" s="33"/>
      <c r="BKT10" s="33"/>
      <c r="BKU10" s="33"/>
      <c r="BKV10" s="33"/>
      <c r="BKW10" s="33"/>
      <c r="BKX10" s="33"/>
      <c r="BKY10" s="33"/>
      <c r="BKZ10" s="33"/>
      <c r="BLA10" s="33"/>
      <c r="BLB10" s="33"/>
      <c r="BLC10" s="33"/>
      <c r="BLD10" s="33"/>
      <c r="BLE10" s="33"/>
      <c r="BLF10" s="33"/>
      <c r="BLG10" s="33"/>
      <c r="BLH10" s="33"/>
      <c r="BLI10" s="33"/>
      <c r="BLJ10" s="33"/>
      <c r="BLK10" s="33"/>
      <c r="BLL10" s="33"/>
      <c r="BLM10" s="33"/>
      <c r="BLN10" s="33"/>
      <c r="BLO10" s="33"/>
      <c r="BLP10" s="33"/>
      <c r="BLQ10" s="33"/>
      <c r="BLR10" s="33"/>
      <c r="BLS10" s="33"/>
      <c r="BLT10" s="33"/>
      <c r="BLU10" s="33"/>
      <c r="BLV10" s="33"/>
      <c r="BLW10" s="33"/>
      <c r="BLX10" s="33"/>
      <c r="BLY10" s="33"/>
      <c r="BLZ10" s="33"/>
      <c r="BMA10" s="33"/>
      <c r="BMB10" s="33"/>
      <c r="BMC10" s="33"/>
      <c r="BMD10" s="33"/>
      <c r="BME10" s="33"/>
      <c r="BMF10" s="33"/>
      <c r="BMG10" s="33"/>
      <c r="BMH10" s="33"/>
      <c r="BMI10" s="33"/>
      <c r="BMJ10" s="33"/>
      <c r="BMK10" s="33"/>
      <c r="BML10" s="33"/>
      <c r="BMM10" s="33"/>
      <c r="BMN10" s="33"/>
      <c r="BMO10" s="33"/>
      <c r="BMP10" s="33"/>
      <c r="BMQ10" s="33"/>
      <c r="BMR10" s="33"/>
      <c r="BMS10" s="33"/>
      <c r="BMT10" s="33"/>
      <c r="BMU10" s="33"/>
      <c r="BMV10" s="33"/>
      <c r="BMW10" s="33"/>
      <c r="BMX10" s="33"/>
      <c r="BMY10" s="33"/>
      <c r="BMZ10" s="33"/>
      <c r="BNA10" s="33"/>
      <c r="BNB10" s="33"/>
      <c r="BNC10" s="33"/>
      <c r="BND10" s="33"/>
      <c r="BNE10" s="33"/>
      <c r="BNF10" s="33"/>
      <c r="BNG10" s="33"/>
      <c r="BNH10" s="33"/>
      <c r="BNI10" s="33"/>
      <c r="BNJ10" s="33"/>
      <c r="BNK10" s="33"/>
      <c r="BNL10" s="33"/>
      <c r="BNM10" s="33"/>
      <c r="BNN10" s="33"/>
      <c r="BNO10" s="33"/>
      <c r="BNP10" s="33"/>
      <c r="BNQ10" s="33"/>
      <c r="BNR10" s="33"/>
      <c r="BNS10" s="33"/>
      <c r="BNT10" s="33"/>
      <c r="BNU10" s="33"/>
      <c r="BNV10" s="33"/>
      <c r="BNW10" s="33"/>
      <c r="BNX10" s="33"/>
      <c r="BNY10" s="33"/>
      <c r="BNZ10" s="33"/>
      <c r="BOA10" s="33"/>
      <c r="BOB10" s="33"/>
      <c r="BOC10" s="33"/>
      <c r="BOD10" s="33"/>
      <c r="BOE10" s="33"/>
      <c r="BOF10" s="33"/>
      <c r="BOG10" s="33"/>
      <c r="BOH10" s="33"/>
      <c r="BOI10" s="33"/>
      <c r="BOJ10" s="33"/>
      <c r="BOK10" s="33"/>
      <c r="BOL10" s="33"/>
      <c r="BOM10" s="33"/>
      <c r="BON10" s="33"/>
      <c r="BOO10" s="33"/>
      <c r="BOP10" s="33"/>
      <c r="BOQ10" s="33"/>
      <c r="BOR10" s="33"/>
      <c r="BOS10" s="33"/>
      <c r="BOT10" s="33"/>
      <c r="BOU10" s="33"/>
      <c r="BOV10" s="33"/>
      <c r="BOW10" s="33"/>
      <c r="BOX10" s="33"/>
      <c r="BOY10" s="33"/>
      <c r="BOZ10" s="33"/>
      <c r="BPA10" s="33"/>
      <c r="BPB10" s="33"/>
      <c r="BPC10" s="33"/>
      <c r="BPD10" s="33"/>
      <c r="BPE10" s="33"/>
      <c r="BPF10" s="33"/>
      <c r="BPG10" s="33"/>
      <c r="BPH10" s="33"/>
      <c r="BPI10" s="33"/>
      <c r="BPJ10" s="33"/>
      <c r="BPK10" s="33"/>
      <c r="BPL10" s="33"/>
      <c r="BPM10" s="33"/>
      <c r="BPN10" s="33"/>
      <c r="BPO10" s="33"/>
      <c r="BPP10" s="33"/>
      <c r="BPQ10" s="33"/>
      <c r="BPR10" s="33"/>
      <c r="BPS10" s="33"/>
      <c r="BPT10" s="33"/>
      <c r="BPU10" s="33"/>
      <c r="BPV10" s="33"/>
      <c r="BPW10" s="33"/>
      <c r="BPX10" s="33"/>
      <c r="BPY10" s="33"/>
      <c r="BPZ10" s="33"/>
      <c r="BQA10" s="33"/>
      <c r="BQB10" s="33"/>
      <c r="BQC10" s="33"/>
      <c r="BQD10" s="33"/>
      <c r="BQE10" s="33"/>
      <c r="BQF10" s="33"/>
      <c r="BQG10" s="33"/>
      <c r="BQH10" s="33"/>
      <c r="BQI10" s="33"/>
      <c r="BQJ10" s="33"/>
      <c r="BQK10" s="33"/>
      <c r="BQL10" s="33"/>
      <c r="BQM10" s="33"/>
      <c r="BQN10" s="33"/>
      <c r="BQO10" s="33"/>
      <c r="BQP10" s="33"/>
      <c r="BQQ10" s="33"/>
      <c r="BQR10" s="33"/>
      <c r="BQS10" s="33"/>
      <c r="BQT10" s="33"/>
      <c r="BQU10" s="33"/>
      <c r="BQV10" s="33"/>
      <c r="BQW10" s="33"/>
      <c r="BQX10" s="33"/>
      <c r="BQY10" s="33"/>
      <c r="BQZ10" s="33"/>
      <c r="BRA10" s="33"/>
      <c r="BRB10" s="33"/>
      <c r="BRC10" s="33"/>
      <c r="BRD10" s="33"/>
      <c r="BRE10" s="33"/>
      <c r="BRF10" s="33"/>
      <c r="BRG10" s="33"/>
      <c r="BRH10" s="33"/>
      <c r="BRI10" s="33"/>
      <c r="BRJ10" s="33"/>
      <c r="BRK10" s="33"/>
      <c r="BRL10" s="33"/>
      <c r="BRM10" s="33"/>
      <c r="BRN10" s="33"/>
      <c r="BRO10" s="33"/>
      <c r="BRP10" s="33"/>
      <c r="BRQ10" s="33"/>
      <c r="BRR10" s="33"/>
      <c r="BRS10" s="33"/>
      <c r="BRT10" s="33"/>
      <c r="BRU10" s="33"/>
      <c r="BRV10" s="33"/>
      <c r="BRW10" s="33"/>
      <c r="BRX10" s="33"/>
      <c r="BRY10" s="33"/>
      <c r="BRZ10" s="33"/>
      <c r="BSA10" s="33"/>
      <c r="BSB10" s="33"/>
      <c r="BSC10" s="33"/>
      <c r="BSD10" s="33"/>
      <c r="BSE10" s="33"/>
      <c r="BSF10" s="33"/>
      <c r="BSG10" s="33"/>
      <c r="BSH10" s="33"/>
      <c r="BSI10" s="33"/>
      <c r="BSJ10" s="33"/>
      <c r="BSK10" s="33"/>
      <c r="BSL10" s="33"/>
      <c r="BSM10" s="33"/>
      <c r="BSN10" s="33"/>
      <c r="BSO10" s="33"/>
      <c r="BSP10" s="33"/>
      <c r="BSQ10" s="33"/>
      <c r="BSR10" s="33"/>
      <c r="BSS10" s="33"/>
      <c r="BST10" s="33"/>
      <c r="BSU10" s="33"/>
      <c r="BSV10" s="33"/>
      <c r="BSW10" s="33"/>
      <c r="BSX10" s="33"/>
      <c r="BSY10" s="33"/>
      <c r="BSZ10" s="33"/>
      <c r="BTA10" s="33"/>
      <c r="BTB10" s="33"/>
      <c r="BTC10" s="33"/>
      <c r="BTD10" s="33"/>
      <c r="BTE10" s="33"/>
      <c r="BTF10" s="33"/>
      <c r="BTG10" s="33"/>
      <c r="BTH10" s="33"/>
      <c r="BTI10" s="33"/>
      <c r="BTJ10" s="33"/>
      <c r="BTK10" s="33"/>
      <c r="BTL10" s="33"/>
      <c r="BTM10" s="33"/>
      <c r="BTN10" s="33"/>
      <c r="BTO10" s="33"/>
      <c r="BTP10" s="33"/>
      <c r="BTQ10" s="33"/>
      <c r="BTR10" s="33"/>
      <c r="BTS10" s="33"/>
      <c r="BTT10" s="33"/>
      <c r="BTU10" s="33"/>
      <c r="BTV10" s="33"/>
      <c r="BTW10" s="33"/>
      <c r="BTX10" s="33"/>
      <c r="BTY10" s="33"/>
      <c r="BTZ10" s="33"/>
      <c r="BUA10" s="33"/>
      <c r="BUB10" s="33"/>
      <c r="BUC10" s="33"/>
      <c r="BUD10" s="33"/>
      <c r="BUE10" s="33"/>
      <c r="BUF10" s="33"/>
      <c r="BUG10" s="33"/>
      <c r="BUH10" s="33"/>
      <c r="BUI10" s="33"/>
      <c r="BUJ10" s="33"/>
      <c r="BUK10" s="33"/>
      <c r="BUL10" s="33"/>
      <c r="BUM10" s="33"/>
      <c r="BUN10" s="33"/>
      <c r="BUO10" s="33"/>
      <c r="BUP10" s="33"/>
      <c r="BUQ10" s="33"/>
      <c r="BUR10" s="33"/>
      <c r="BUS10" s="33"/>
      <c r="BUT10" s="33"/>
      <c r="BUU10" s="33"/>
      <c r="BUV10" s="33"/>
      <c r="BUW10" s="33"/>
      <c r="BUX10" s="33"/>
      <c r="BUY10" s="33"/>
      <c r="BUZ10" s="33"/>
      <c r="BVA10" s="33"/>
      <c r="BVB10" s="33"/>
      <c r="BVC10" s="33"/>
      <c r="BVD10" s="33"/>
      <c r="BVE10" s="33"/>
      <c r="BVF10" s="33"/>
      <c r="BVG10" s="33"/>
      <c r="BVH10" s="33"/>
      <c r="BVI10" s="33"/>
      <c r="BVJ10" s="33"/>
      <c r="BVK10" s="33"/>
      <c r="BVL10" s="33"/>
      <c r="BVM10" s="33"/>
      <c r="BVN10" s="33"/>
      <c r="BVO10" s="33"/>
      <c r="BVP10" s="33"/>
      <c r="BVQ10" s="33"/>
      <c r="BVR10" s="33"/>
      <c r="BVS10" s="33"/>
      <c r="BVT10" s="33"/>
      <c r="BVU10" s="33"/>
      <c r="BVV10" s="33"/>
      <c r="BVW10" s="33"/>
      <c r="BVX10" s="33"/>
      <c r="BVY10" s="33"/>
      <c r="BVZ10" s="33"/>
      <c r="BWA10" s="33"/>
      <c r="BWB10" s="33"/>
      <c r="BWC10" s="33"/>
      <c r="BWD10" s="33"/>
      <c r="BWE10" s="33"/>
      <c r="BWF10" s="33"/>
      <c r="BWG10" s="33"/>
      <c r="BWH10" s="33"/>
      <c r="BWI10" s="33"/>
      <c r="BWJ10" s="33"/>
      <c r="BWK10" s="33"/>
      <c r="BWL10" s="33"/>
      <c r="BWM10" s="33"/>
      <c r="BWN10" s="33"/>
      <c r="BWO10" s="33"/>
      <c r="BWP10" s="33"/>
      <c r="BWQ10" s="33"/>
      <c r="BWR10" s="33"/>
      <c r="BWS10" s="33"/>
      <c r="BWT10" s="33"/>
      <c r="BWU10" s="33"/>
      <c r="BWV10" s="33"/>
      <c r="BWW10" s="33"/>
      <c r="BWX10" s="33"/>
      <c r="BWY10" s="33"/>
      <c r="BWZ10" s="33"/>
      <c r="BXA10" s="33"/>
      <c r="BXB10" s="33"/>
      <c r="BXC10" s="33"/>
      <c r="BXD10" s="33"/>
      <c r="BXE10" s="33"/>
      <c r="BXF10" s="33"/>
      <c r="BXG10" s="33"/>
      <c r="BXH10" s="33"/>
      <c r="BXI10" s="33"/>
      <c r="BXJ10" s="33"/>
      <c r="BXK10" s="33"/>
      <c r="BXL10" s="33"/>
      <c r="BXM10" s="33"/>
      <c r="BXN10" s="33"/>
      <c r="BXO10" s="33"/>
      <c r="BXP10" s="33"/>
      <c r="BXQ10" s="33"/>
      <c r="BXR10" s="33"/>
      <c r="BXS10" s="33"/>
      <c r="BXT10" s="33"/>
      <c r="BXU10" s="33"/>
      <c r="BXV10" s="33"/>
      <c r="BXW10" s="33"/>
      <c r="BXX10" s="33"/>
      <c r="BXY10" s="33"/>
      <c r="BXZ10" s="33"/>
      <c r="BYA10" s="33"/>
      <c r="BYB10" s="33"/>
      <c r="BYC10" s="33"/>
      <c r="BYD10" s="33"/>
      <c r="BYE10" s="33"/>
      <c r="BYF10" s="33"/>
      <c r="BYG10" s="33"/>
      <c r="BYH10" s="33"/>
      <c r="BYI10" s="33"/>
      <c r="BYJ10" s="33"/>
      <c r="BYK10" s="33"/>
      <c r="BYL10" s="33"/>
      <c r="BYM10" s="33"/>
      <c r="BYN10" s="33"/>
      <c r="BYO10" s="33"/>
      <c r="BYP10" s="33"/>
      <c r="BYQ10" s="33"/>
      <c r="BYR10" s="33"/>
      <c r="BYS10" s="33"/>
      <c r="BYT10" s="33"/>
      <c r="BYU10" s="33"/>
      <c r="BYV10" s="33"/>
      <c r="BYW10" s="33"/>
      <c r="BYX10" s="33"/>
      <c r="BYY10" s="33"/>
      <c r="BYZ10" s="33"/>
      <c r="BZA10" s="33"/>
      <c r="BZB10" s="33"/>
      <c r="BZC10" s="33"/>
      <c r="BZD10" s="33"/>
      <c r="BZE10" s="33"/>
      <c r="BZF10" s="33"/>
      <c r="BZG10" s="33"/>
      <c r="BZH10" s="33"/>
      <c r="BZI10" s="33"/>
      <c r="BZJ10" s="33"/>
      <c r="BZK10" s="33"/>
      <c r="BZL10" s="33"/>
      <c r="BZM10" s="33"/>
      <c r="BZN10" s="33"/>
      <c r="BZO10" s="33"/>
      <c r="BZP10" s="33"/>
      <c r="BZQ10" s="33"/>
      <c r="BZR10" s="33"/>
      <c r="BZS10" s="33"/>
      <c r="BZT10" s="33"/>
      <c r="BZU10" s="33"/>
      <c r="BZV10" s="33"/>
      <c r="BZW10" s="33"/>
      <c r="BZX10" s="33"/>
      <c r="BZY10" s="33"/>
      <c r="BZZ10" s="33"/>
      <c r="CAA10" s="33"/>
      <c r="CAB10" s="33"/>
      <c r="CAC10" s="33"/>
      <c r="CAD10" s="33"/>
      <c r="CAE10" s="33"/>
      <c r="CAF10" s="33"/>
      <c r="CAG10" s="33"/>
      <c r="CAH10" s="33"/>
      <c r="CAI10" s="33"/>
      <c r="CAJ10" s="33"/>
      <c r="CAK10" s="33"/>
      <c r="CAL10" s="33"/>
      <c r="CAM10" s="33"/>
      <c r="CAN10" s="33"/>
      <c r="CAO10" s="33"/>
      <c r="CAP10" s="33"/>
      <c r="CAQ10" s="33"/>
      <c r="CAR10" s="33"/>
      <c r="CAS10" s="33"/>
      <c r="CAT10" s="33"/>
      <c r="CAU10" s="33"/>
      <c r="CAV10" s="33"/>
      <c r="CAW10" s="33"/>
      <c r="CAX10" s="33"/>
      <c r="CAY10" s="33"/>
      <c r="CAZ10" s="33"/>
      <c r="CBA10" s="33"/>
      <c r="CBB10" s="33"/>
      <c r="CBC10" s="33"/>
      <c r="CBD10" s="33"/>
      <c r="CBE10" s="33"/>
      <c r="CBF10" s="33"/>
      <c r="CBG10" s="33"/>
      <c r="CBH10" s="33"/>
      <c r="CBI10" s="33"/>
      <c r="CBJ10" s="33"/>
      <c r="CBK10" s="33"/>
      <c r="CBL10" s="33"/>
      <c r="CBM10" s="33"/>
      <c r="CBN10" s="33"/>
      <c r="CBO10" s="33"/>
      <c r="CBP10" s="33"/>
      <c r="CBQ10" s="33"/>
      <c r="CBR10" s="33"/>
      <c r="CBS10" s="33"/>
      <c r="CBT10" s="33"/>
      <c r="CBU10" s="33"/>
      <c r="CBV10" s="33"/>
      <c r="CBW10" s="33"/>
      <c r="CBX10" s="33"/>
      <c r="CBY10" s="33"/>
      <c r="CBZ10" s="33"/>
      <c r="CCA10" s="33"/>
      <c r="CCB10" s="33"/>
      <c r="CCC10" s="33"/>
      <c r="CCD10" s="33"/>
      <c r="CCE10" s="33"/>
      <c r="CCF10" s="33"/>
      <c r="CCG10" s="33"/>
      <c r="CCH10" s="33"/>
      <c r="CCI10" s="33"/>
      <c r="CCJ10" s="33"/>
      <c r="CCK10" s="33"/>
      <c r="CCL10" s="33"/>
      <c r="CCM10" s="33"/>
      <c r="CCN10" s="33"/>
      <c r="CCO10" s="33"/>
      <c r="CCP10" s="33"/>
      <c r="CCQ10" s="33"/>
      <c r="CCR10" s="33"/>
      <c r="CCS10" s="33"/>
      <c r="CCT10" s="33"/>
      <c r="CCU10" s="33"/>
      <c r="CCV10" s="33"/>
      <c r="CCW10" s="33"/>
      <c r="CCX10" s="33"/>
      <c r="CCY10" s="33"/>
      <c r="CCZ10" s="33"/>
      <c r="CDA10" s="33"/>
      <c r="CDB10" s="33"/>
      <c r="CDC10" s="33"/>
      <c r="CDD10" s="33"/>
      <c r="CDE10" s="33"/>
      <c r="CDF10" s="33"/>
      <c r="CDG10" s="33"/>
      <c r="CDH10" s="33"/>
      <c r="CDI10" s="33"/>
      <c r="CDJ10" s="33"/>
      <c r="CDK10" s="33"/>
      <c r="CDL10" s="33"/>
      <c r="CDM10" s="33"/>
      <c r="CDN10" s="33"/>
      <c r="CDO10" s="33"/>
      <c r="CDP10" s="33"/>
      <c r="CDQ10" s="33"/>
      <c r="CDR10" s="33"/>
      <c r="CDS10" s="33"/>
      <c r="CDT10" s="33"/>
      <c r="CDU10" s="33"/>
      <c r="CDV10" s="33"/>
      <c r="CDW10" s="33"/>
      <c r="CDX10" s="33"/>
      <c r="CDY10" s="33"/>
      <c r="CDZ10" s="33"/>
      <c r="CEA10" s="33"/>
      <c r="CEB10" s="33"/>
      <c r="CEC10" s="33"/>
      <c r="CED10" s="33"/>
      <c r="CEE10" s="33"/>
      <c r="CEF10" s="33"/>
      <c r="CEG10" s="33"/>
      <c r="CEH10" s="33"/>
      <c r="CEI10" s="33"/>
      <c r="CEJ10" s="33"/>
      <c r="CEK10" s="33"/>
      <c r="CEL10" s="33"/>
      <c r="CEM10" s="33"/>
      <c r="CEN10" s="33"/>
      <c r="CEO10" s="33"/>
      <c r="CEP10" s="33"/>
      <c r="CEQ10" s="33"/>
      <c r="CER10" s="33"/>
      <c r="CES10" s="33"/>
      <c r="CET10" s="33"/>
      <c r="CEU10" s="33"/>
      <c r="CEV10" s="33"/>
      <c r="CEW10" s="33"/>
      <c r="CEX10" s="33"/>
      <c r="CEY10" s="33"/>
      <c r="CEZ10" s="33"/>
      <c r="CFA10" s="33"/>
      <c r="CFB10" s="33"/>
      <c r="CFC10" s="33"/>
      <c r="CFD10" s="33"/>
      <c r="CFE10" s="33"/>
      <c r="CFF10" s="33"/>
      <c r="CFG10" s="33"/>
      <c r="CFH10" s="33"/>
      <c r="CFI10" s="33"/>
      <c r="CFJ10" s="33"/>
      <c r="CFK10" s="33"/>
      <c r="CFL10" s="33"/>
      <c r="CFM10" s="33"/>
      <c r="CFN10" s="33"/>
      <c r="CFO10" s="33"/>
      <c r="CFP10" s="33"/>
      <c r="CFQ10" s="33"/>
      <c r="CFR10" s="33"/>
      <c r="CFS10" s="33"/>
      <c r="CFT10" s="33"/>
      <c r="CFU10" s="33"/>
      <c r="CFV10" s="33"/>
      <c r="CFW10" s="33"/>
      <c r="CFX10" s="33"/>
      <c r="CFY10" s="33"/>
      <c r="CFZ10" s="33"/>
      <c r="CGA10" s="33"/>
      <c r="CGB10" s="33"/>
      <c r="CGC10" s="33"/>
      <c r="CGD10" s="33"/>
      <c r="CGE10" s="33"/>
      <c r="CGF10" s="33"/>
      <c r="CGG10" s="33"/>
      <c r="CGH10" s="33"/>
      <c r="CGI10" s="33"/>
      <c r="CGJ10" s="33"/>
      <c r="CGK10" s="33"/>
      <c r="CGL10" s="33"/>
      <c r="CGM10" s="33"/>
      <c r="CGN10" s="33"/>
      <c r="CGO10" s="33"/>
      <c r="CGP10" s="33"/>
      <c r="CGQ10" s="33"/>
      <c r="CGR10" s="33"/>
      <c r="CGS10" s="33"/>
      <c r="CGT10" s="33"/>
      <c r="CGU10" s="33"/>
      <c r="CGV10" s="33"/>
      <c r="CGW10" s="33"/>
      <c r="CGX10" s="33"/>
      <c r="CGY10" s="33"/>
      <c r="CGZ10" s="33"/>
      <c r="CHA10" s="33"/>
      <c r="CHB10" s="33"/>
      <c r="CHC10" s="33"/>
      <c r="CHD10" s="33"/>
      <c r="CHE10" s="33"/>
      <c r="CHF10" s="33"/>
      <c r="CHG10" s="33"/>
      <c r="CHH10" s="33"/>
      <c r="CHI10" s="33"/>
      <c r="CHJ10" s="33"/>
      <c r="CHK10" s="33"/>
      <c r="CHL10" s="33"/>
      <c r="CHM10" s="33"/>
      <c r="CHN10" s="33"/>
      <c r="CHO10" s="33"/>
      <c r="CHP10" s="33"/>
      <c r="CHQ10" s="33"/>
      <c r="CHR10" s="33"/>
      <c r="CHS10" s="33"/>
      <c r="CHT10" s="33"/>
      <c r="CHU10" s="33"/>
      <c r="CHV10" s="33"/>
      <c r="CHW10" s="33"/>
      <c r="CHX10" s="33"/>
      <c r="CHY10" s="33"/>
      <c r="CHZ10" s="33"/>
      <c r="CIA10" s="33"/>
      <c r="CIB10" s="33"/>
      <c r="CIC10" s="33"/>
      <c r="CID10" s="33"/>
      <c r="CIE10" s="33"/>
      <c r="CIF10" s="33"/>
      <c r="CIG10" s="33"/>
      <c r="CIH10" s="33"/>
      <c r="CII10" s="33"/>
      <c r="CIJ10" s="33"/>
      <c r="CIK10" s="33"/>
      <c r="CIL10" s="33"/>
      <c r="CIM10" s="33"/>
      <c r="CIN10" s="33"/>
      <c r="CIO10" s="33"/>
      <c r="CIP10" s="33"/>
      <c r="CIQ10" s="33"/>
      <c r="CIR10" s="33"/>
      <c r="CIS10" s="33"/>
      <c r="CIT10" s="33"/>
      <c r="CIU10" s="33"/>
      <c r="CIV10" s="33"/>
      <c r="CIW10" s="33"/>
      <c r="CIX10" s="33"/>
      <c r="CIY10" s="33"/>
      <c r="CIZ10" s="33"/>
      <c r="CJA10" s="33"/>
      <c r="CJB10" s="33"/>
      <c r="CJC10" s="33"/>
      <c r="CJD10" s="33"/>
      <c r="CJE10" s="33"/>
      <c r="CJF10" s="33"/>
      <c r="CJG10" s="33"/>
      <c r="CJH10" s="33"/>
      <c r="CJI10" s="33"/>
      <c r="CJJ10" s="33"/>
      <c r="CJK10" s="33"/>
      <c r="CJL10" s="33"/>
      <c r="CJM10" s="33"/>
      <c r="CJN10" s="33"/>
      <c r="CJO10" s="33"/>
      <c r="CJP10" s="33"/>
      <c r="CJQ10" s="33"/>
      <c r="CJR10" s="33"/>
      <c r="CJS10" s="33"/>
      <c r="CJT10" s="33"/>
      <c r="CJU10" s="33"/>
      <c r="CJV10" s="33"/>
      <c r="CJW10" s="33"/>
      <c r="CJX10" s="33"/>
      <c r="CJY10" s="33"/>
      <c r="CJZ10" s="33"/>
      <c r="CKA10" s="33"/>
      <c r="CKB10" s="33"/>
      <c r="CKC10" s="33"/>
      <c r="CKD10" s="33"/>
      <c r="CKE10" s="33"/>
      <c r="CKF10" s="33"/>
      <c r="CKG10" s="33"/>
      <c r="CKH10" s="33"/>
      <c r="CKI10" s="33"/>
      <c r="CKJ10" s="33"/>
      <c r="CKK10" s="33"/>
      <c r="CKL10" s="33"/>
      <c r="CKM10" s="33"/>
      <c r="CKN10" s="33"/>
      <c r="CKO10" s="33"/>
      <c r="CKP10" s="33"/>
      <c r="CKQ10" s="33"/>
      <c r="CKR10" s="33"/>
      <c r="CKS10" s="33"/>
      <c r="CKT10" s="33"/>
      <c r="CKU10" s="33"/>
      <c r="CKV10" s="33"/>
      <c r="CKW10" s="33"/>
      <c r="CKX10" s="33"/>
      <c r="CKY10" s="33"/>
      <c r="CKZ10" s="33"/>
      <c r="CLA10" s="33"/>
      <c r="CLB10" s="33"/>
      <c r="CLC10" s="33"/>
      <c r="CLD10" s="33"/>
      <c r="CLE10" s="33"/>
      <c r="CLF10" s="33"/>
      <c r="CLG10" s="33"/>
      <c r="CLH10" s="33"/>
      <c r="CLI10" s="33"/>
      <c r="CLJ10" s="33"/>
      <c r="CLK10" s="33"/>
      <c r="CLL10" s="33"/>
      <c r="CLM10" s="33"/>
      <c r="CLN10" s="33"/>
      <c r="CLO10" s="33"/>
      <c r="CLP10" s="33"/>
      <c r="CLQ10" s="33"/>
      <c r="CLR10" s="33"/>
      <c r="CLS10" s="33"/>
      <c r="CLT10" s="33"/>
      <c r="CLU10" s="33"/>
      <c r="CLV10" s="33"/>
      <c r="CLW10" s="33"/>
      <c r="CLX10" s="33"/>
      <c r="CLY10" s="33"/>
      <c r="CLZ10" s="33"/>
      <c r="CMA10" s="33"/>
      <c r="CMB10" s="33"/>
      <c r="CMC10" s="33"/>
      <c r="CMD10" s="33"/>
      <c r="CME10" s="33"/>
      <c r="CMF10" s="33"/>
      <c r="CMG10" s="33"/>
      <c r="CMH10" s="33"/>
      <c r="CMI10" s="33"/>
      <c r="CMJ10" s="33"/>
      <c r="CMK10" s="33"/>
      <c r="CML10" s="33"/>
      <c r="CMM10" s="33"/>
      <c r="CMN10" s="33"/>
      <c r="CMO10" s="33"/>
      <c r="CMP10" s="33"/>
      <c r="CMQ10" s="33"/>
      <c r="CMR10" s="33"/>
      <c r="CMS10" s="33"/>
      <c r="CMT10" s="33"/>
      <c r="CMU10" s="33"/>
      <c r="CMV10" s="33"/>
      <c r="CMW10" s="33"/>
      <c r="CMX10" s="33"/>
      <c r="CMY10" s="33"/>
      <c r="CMZ10" s="33"/>
      <c r="CNA10" s="33"/>
      <c r="CNB10" s="33"/>
      <c r="CNC10" s="33"/>
      <c r="CND10" s="33"/>
      <c r="CNE10" s="33"/>
      <c r="CNF10" s="33"/>
      <c r="CNG10" s="33"/>
      <c r="CNH10" s="33"/>
      <c r="CNI10" s="33"/>
      <c r="CNJ10" s="33"/>
      <c r="CNK10" s="33"/>
      <c r="CNL10" s="33"/>
      <c r="CNM10" s="33"/>
      <c r="CNN10" s="33"/>
      <c r="CNO10" s="33"/>
      <c r="CNP10" s="33"/>
      <c r="CNQ10" s="33"/>
      <c r="CNR10" s="33"/>
      <c r="CNS10" s="33"/>
      <c r="CNT10" s="33"/>
      <c r="CNU10" s="33"/>
      <c r="CNV10" s="33"/>
      <c r="CNW10" s="33"/>
      <c r="CNX10" s="33"/>
      <c r="CNY10" s="33"/>
      <c r="CNZ10" s="33"/>
      <c r="COA10" s="33"/>
      <c r="COB10" s="33"/>
      <c r="COC10" s="33"/>
      <c r="COD10" s="33"/>
      <c r="COE10" s="33"/>
      <c r="COF10" s="33"/>
      <c r="COG10" s="33"/>
      <c r="COH10" s="33"/>
      <c r="COI10" s="33"/>
      <c r="COJ10" s="33"/>
      <c r="COK10" s="33"/>
      <c r="COL10" s="33"/>
      <c r="COM10" s="33"/>
      <c r="CON10" s="33"/>
      <c r="COO10" s="33"/>
      <c r="COP10" s="33"/>
      <c r="COQ10" s="33"/>
      <c r="COR10" s="33"/>
      <c r="COS10" s="33"/>
      <c r="COT10" s="33"/>
      <c r="COU10" s="33"/>
      <c r="COV10" s="33"/>
      <c r="COW10" s="33"/>
      <c r="COX10" s="33"/>
      <c r="COY10" s="33"/>
      <c r="COZ10" s="33"/>
      <c r="CPA10" s="33"/>
      <c r="CPB10" s="33"/>
      <c r="CPC10" s="33"/>
      <c r="CPD10" s="33"/>
      <c r="CPE10" s="33"/>
      <c r="CPF10" s="33"/>
      <c r="CPG10" s="33"/>
      <c r="CPH10" s="33"/>
      <c r="CPI10" s="33"/>
      <c r="CPJ10" s="33"/>
      <c r="CPK10" s="33"/>
      <c r="CPL10" s="33"/>
      <c r="CPM10" s="33"/>
      <c r="CPN10" s="33"/>
      <c r="CPO10" s="33"/>
      <c r="CPP10" s="33"/>
      <c r="CPQ10" s="33"/>
      <c r="CPR10" s="33"/>
      <c r="CPS10" s="33"/>
      <c r="CPT10" s="33"/>
      <c r="CPU10" s="33"/>
      <c r="CPV10" s="33"/>
      <c r="CPW10" s="33"/>
      <c r="CPX10" s="33"/>
      <c r="CPY10" s="33"/>
      <c r="CPZ10" s="33"/>
      <c r="CQA10" s="33"/>
      <c r="CQB10" s="33"/>
      <c r="CQC10" s="33"/>
      <c r="CQD10" s="33"/>
      <c r="CQE10" s="33"/>
      <c r="CQF10" s="33"/>
      <c r="CQG10" s="33"/>
      <c r="CQH10" s="33"/>
      <c r="CQI10" s="33"/>
      <c r="CQJ10" s="33"/>
      <c r="CQK10" s="33"/>
      <c r="CQL10" s="33"/>
      <c r="CQM10" s="33"/>
      <c r="CQN10" s="33"/>
      <c r="CQO10" s="33"/>
      <c r="CQP10" s="33"/>
      <c r="CQQ10" s="33"/>
      <c r="CQR10" s="33"/>
      <c r="CQS10" s="33"/>
      <c r="CQT10" s="33"/>
      <c r="CQU10" s="33"/>
      <c r="CQV10" s="33"/>
      <c r="CQW10" s="33"/>
      <c r="CQX10" s="33"/>
      <c r="CQY10" s="33"/>
      <c r="CQZ10" s="33"/>
      <c r="CRA10" s="33"/>
      <c r="CRB10" s="33"/>
      <c r="CRC10" s="33"/>
      <c r="CRD10" s="33"/>
      <c r="CRE10" s="33"/>
      <c r="CRF10" s="33"/>
      <c r="CRG10" s="33"/>
      <c r="CRH10" s="33"/>
      <c r="CRI10" s="33"/>
      <c r="CRJ10" s="33"/>
      <c r="CRK10" s="33"/>
      <c r="CRL10" s="33"/>
      <c r="CRM10" s="33"/>
      <c r="CRN10" s="33"/>
      <c r="CRO10" s="33"/>
      <c r="CRP10" s="33"/>
      <c r="CRQ10" s="33"/>
      <c r="CRR10" s="33"/>
      <c r="CRS10" s="33"/>
      <c r="CRT10" s="33"/>
      <c r="CRU10" s="33"/>
      <c r="CRV10" s="33"/>
      <c r="CRW10" s="33"/>
      <c r="CRX10" s="33"/>
      <c r="CRY10" s="33"/>
      <c r="CRZ10" s="33"/>
      <c r="CSA10" s="33"/>
      <c r="CSB10" s="33"/>
      <c r="CSC10" s="33"/>
      <c r="CSD10" s="33"/>
      <c r="CSE10" s="33"/>
      <c r="CSF10" s="33"/>
      <c r="CSG10" s="33"/>
      <c r="CSH10" s="33"/>
      <c r="CSI10" s="33"/>
      <c r="CSJ10" s="33"/>
      <c r="CSK10" s="33"/>
      <c r="CSL10" s="33"/>
      <c r="CSM10" s="33"/>
      <c r="CSN10" s="33"/>
      <c r="CSO10" s="33"/>
      <c r="CSP10" s="33"/>
      <c r="CSQ10" s="33"/>
      <c r="CSR10" s="33"/>
      <c r="CSS10" s="33"/>
      <c r="CST10" s="33"/>
      <c r="CSU10" s="33"/>
      <c r="CSV10" s="33"/>
      <c r="CSW10" s="33"/>
      <c r="CSX10" s="33"/>
      <c r="CSY10" s="33"/>
      <c r="CSZ10" s="33"/>
      <c r="CTA10" s="33"/>
      <c r="CTB10" s="33"/>
      <c r="CTC10" s="33"/>
      <c r="CTD10" s="33"/>
      <c r="CTE10" s="33"/>
      <c r="CTF10" s="33"/>
      <c r="CTG10" s="33"/>
      <c r="CTH10" s="33"/>
      <c r="CTI10" s="33"/>
      <c r="CTJ10" s="33"/>
      <c r="CTK10" s="33"/>
      <c r="CTL10" s="33"/>
      <c r="CTM10" s="33"/>
      <c r="CTN10" s="33"/>
      <c r="CTO10" s="33"/>
      <c r="CTP10" s="33"/>
      <c r="CTQ10" s="33"/>
      <c r="CTR10" s="33"/>
      <c r="CTS10" s="33"/>
      <c r="CTT10" s="33"/>
      <c r="CTU10" s="33"/>
      <c r="CTV10" s="33"/>
      <c r="CTW10" s="33"/>
      <c r="CTX10" s="33"/>
      <c r="CTY10" s="33"/>
      <c r="CTZ10" s="33"/>
      <c r="CUA10" s="33"/>
      <c r="CUB10" s="33"/>
      <c r="CUC10" s="33"/>
      <c r="CUD10" s="33"/>
      <c r="CUE10" s="33"/>
      <c r="CUF10" s="33"/>
      <c r="CUG10" s="33"/>
      <c r="CUH10" s="33"/>
      <c r="CUI10" s="33"/>
      <c r="CUJ10" s="33"/>
      <c r="CUK10" s="33"/>
      <c r="CUL10" s="33"/>
      <c r="CUM10" s="33"/>
      <c r="CUN10" s="33"/>
      <c r="CUO10" s="33"/>
      <c r="CUP10" s="33"/>
      <c r="CUQ10" s="33"/>
      <c r="CUR10" s="33"/>
      <c r="CUS10" s="33"/>
      <c r="CUT10" s="33"/>
      <c r="CUU10" s="33"/>
      <c r="CUV10" s="33"/>
      <c r="CUW10" s="33"/>
      <c r="CUX10" s="33"/>
      <c r="CUY10" s="33"/>
      <c r="CUZ10" s="33"/>
      <c r="CVA10" s="33"/>
      <c r="CVB10" s="33"/>
      <c r="CVC10" s="33"/>
      <c r="CVD10" s="33"/>
      <c r="CVE10" s="33"/>
      <c r="CVF10" s="33"/>
      <c r="CVG10" s="33"/>
      <c r="CVH10" s="33"/>
      <c r="CVI10" s="33"/>
      <c r="CVJ10" s="33"/>
      <c r="CVK10" s="33"/>
      <c r="CVL10" s="33"/>
      <c r="CVM10" s="33"/>
      <c r="CVN10" s="33"/>
      <c r="CVO10" s="33"/>
      <c r="CVP10" s="33"/>
      <c r="CVQ10" s="33"/>
      <c r="CVR10" s="33"/>
      <c r="CVS10" s="33"/>
      <c r="CVT10" s="33"/>
      <c r="CVU10" s="33"/>
      <c r="CVV10" s="33"/>
      <c r="CVW10" s="33"/>
      <c r="CVX10" s="33"/>
      <c r="CVY10" s="33"/>
      <c r="CVZ10" s="33"/>
      <c r="CWA10" s="33"/>
      <c r="CWB10" s="33"/>
      <c r="CWC10" s="33"/>
      <c r="CWD10" s="33"/>
      <c r="CWE10" s="33"/>
      <c r="CWF10" s="33"/>
      <c r="CWG10" s="33"/>
      <c r="CWH10" s="33"/>
      <c r="CWI10" s="33"/>
      <c r="CWJ10" s="33"/>
      <c r="CWK10" s="33"/>
      <c r="CWL10" s="33"/>
      <c r="CWM10" s="33"/>
      <c r="CWN10" s="33"/>
      <c r="CWO10" s="33"/>
      <c r="CWP10" s="33"/>
      <c r="CWQ10" s="33"/>
      <c r="CWR10" s="33"/>
      <c r="CWS10" s="33"/>
      <c r="CWT10" s="33"/>
      <c r="CWU10" s="33"/>
      <c r="CWV10" s="33"/>
      <c r="CWW10" s="33"/>
      <c r="CWX10" s="33"/>
      <c r="CWY10" s="33"/>
      <c r="CWZ10" s="33"/>
      <c r="CXA10" s="33"/>
      <c r="CXB10" s="33"/>
      <c r="CXC10" s="33"/>
      <c r="CXD10" s="33"/>
      <c r="CXE10" s="33"/>
      <c r="CXF10" s="33"/>
      <c r="CXG10" s="33"/>
      <c r="CXH10" s="33"/>
      <c r="CXI10" s="33"/>
      <c r="CXJ10" s="33"/>
      <c r="CXK10" s="33"/>
      <c r="CXL10" s="33"/>
      <c r="CXM10" s="33"/>
      <c r="CXN10" s="33"/>
      <c r="CXO10" s="33"/>
      <c r="CXP10" s="33"/>
      <c r="CXQ10" s="33"/>
      <c r="CXR10" s="33"/>
      <c r="CXS10" s="33"/>
      <c r="CXT10" s="33"/>
      <c r="CXU10" s="33"/>
      <c r="CXV10" s="33"/>
      <c r="CXW10" s="33"/>
      <c r="CXX10" s="33"/>
      <c r="CXY10" s="33"/>
      <c r="CXZ10" s="33"/>
      <c r="CYA10" s="33"/>
      <c r="CYB10" s="33"/>
      <c r="CYC10" s="33"/>
      <c r="CYD10" s="33"/>
      <c r="CYE10" s="33"/>
      <c r="CYF10" s="33"/>
      <c r="CYG10" s="33"/>
      <c r="CYH10" s="33"/>
      <c r="CYI10" s="33"/>
      <c r="CYJ10" s="33"/>
      <c r="CYK10" s="33"/>
      <c r="CYL10" s="33"/>
      <c r="CYM10" s="33"/>
      <c r="CYN10" s="33"/>
      <c r="CYO10" s="33"/>
      <c r="CYP10" s="33"/>
      <c r="CYQ10" s="33"/>
      <c r="CYR10" s="33"/>
      <c r="CYS10" s="33"/>
      <c r="CYT10" s="33"/>
      <c r="CYU10" s="33"/>
      <c r="CYV10" s="33"/>
      <c r="CYW10" s="33"/>
      <c r="CYX10" s="33"/>
      <c r="CYY10" s="33"/>
      <c r="CYZ10" s="33"/>
      <c r="CZA10" s="33"/>
      <c r="CZB10" s="33"/>
      <c r="CZC10" s="33"/>
      <c r="CZD10" s="33"/>
      <c r="CZE10" s="33"/>
      <c r="CZF10" s="33"/>
      <c r="CZG10" s="33"/>
      <c r="CZH10" s="33"/>
      <c r="CZI10" s="33"/>
      <c r="CZJ10" s="33"/>
      <c r="CZK10" s="33"/>
      <c r="CZL10" s="33"/>
      <c r="CZM10" s="33"/>
      <c r="CZN10" s="33"/>
      <c r="CZO10" s="33"/>
      <c r="CZP10" s="33"/>
      <c r="CZQ10" s="33"/>
      <c r="CZR10" s="33"/>
      <c r="CZS10" s="33"/>
      <c r="CZT10" s="33"/>
      <c r="CZU10" s="33"/>
      <c r="CZV10" s="33"/>
      <c r="CZW10" s="33"/>
      <c r="CZX10" s="33"/>
      <c r="CZY10" s="33"/>
      <c r="CZZ10" s="33"/>
      <c r="DAA10" s="33"/>
      <c r="DAB10" s="33"/>
      <c r="DAC10" s="33"/>
      <c r="DAD10" s="33"/>
      <c r="DAE10" s="33"/>
      <c r="DAF10" s="33"/>
      <c r="DAG10" s="33"/>
      <c r="DAH10" s="33"/>
      <c r="DAI10" s="33"/>
      <c r="DAJ10" s="33"/>
      <c r="DAK10" s="33"/>
      <c r="DAL10" s="33"/>
      <c r="DAM10" s="33"/>
      <c r="DAN10" s="33"/>
      <c r="DAO10" s="33"/>
      <c r="DAP10" s="33"/>
      <c r="DAQ10" s="33"/>
      <c r="DAR10" s="33"/>
      <c r="DAS10" s="33"/>
      <c r="DAT10" s="33"/>
      <c r="DAU10" s="33"/>
      <c r="DAV10" s="33"/>
      <c r="DAW10" s="33"/>
      <c r="DAX10" s="33"/>
      <c r="DAY10" s="33"/>
      <c r="DAZ10" s="33"/>
      <c r="DBA10" s="33"/>
      <c r="DBB10" s="33"/>
      <c r="DBC10" s="33"/>
      <c r="DBD10" s="33"/>
      <c r="DBE10" s="33"/>
      <c r="DBF10" s="33"/>
      <c r="DBG10" s="33"/>
      <c r="DBH10" s="33"/>
      <c r="DBI10" s="33"/>
      <c r="DBJ10" s="33"/>
      <c r="DBK10" s="33"/>
      <c r="DBL10" s="33"/>
      <c r="DBM10" s="33"/>
      <c r="DBN10" s="33"/>
      <c r="DBO10" s="33"/>
      <c r="DBP10" s="33"/>
      <c r="DBQ10" s="33"/>
      <c r="DBR10" s="33"/>
      <c r="DBS10" s="33"/>
      <c r="DBT10" s="33"/>
      <c r="DBU10" s="33"/>
      <c r="DBV10" s="33"/>
      <c r="DBW10" s="33"/>
      <c r="DBX10" s="33"/>
      <c r="DBY10" s="33"/>
      <c r="DBZ10" s="33"/>
      <c r="DCA10" s="33"/>
      <c r="DCB10" s="33"/>
      <c r="DCC10" s="33"/>
      <c r="DCD10" s="33"/>
      <c r="DCE10" s="33"/>
      <c r="DCF10" s="33"/>
      <c r="DCG10" s="33"/>
      <c r="DCH10" s="33"/>
      <c r="DCI10" s="33"/>
      <c r="DCJ10" s="33"/>
      <c r="DCK10" s="33"/>
      <c r="DCL10" s="33"/>
      <c r="DCM10" s="33"/>
      <c r="DCN10" s="33"/>
      <c r="DCO10" s="33"/>
      <c r="DCP10" s="33"/>
      <c r="DCQ10" s="33"/>
      <c r="DCR10" s="33"/>
      <c r="DCS10" s="33"/>
      <c r="DCT10" s="33"/>
      <c r="DCU10" s="33"/>
      <c r="DCV10" s="33"/>
      <c r="DCW10" s="33"/>
      <c r="DCX10" s="33"/>
      <c r="DCY10" s="33"/>
      <c r="DCZ10" s="33"/>
      <c r="DDA10" s="33"/>
      <c r="DDB10" s="33"/>
      <c r="DDC10" s="33"/>
      <c r="DDD10" s="33"/>
      <c r="DDE10" s="33"/>
      <c r="DDF10" s="33"/>
      <c r="DDG10" s="33"/>
      <c r="DDH10" s="33"/>
      <c r="DDI10" s="33"/>
      <c r="DDJ10" s="33"/>
      <c r="DDK10" s="33"/>
      <c r="DDL10" s="33"/>
      <c r="DDM10" s="33"/>
      <c r="DDN10" s="33"/>
      <c r="DDO10" s="33"/>
      <c r="DDP10" s="33"/>
      <c r="DDQ10" s="33"/>
      <c r="DDR10" s="33"/>
      <c r="DDS10" s="33"/>
      <c r="DDT10" s="33"/>
      <c r="DDU10" s="33"/>
      <c r="DDV10" s="33"/>
      <c r="DDW10" s="33"/>
      <c r="DDX10" s="33"/>
      <c r="DDY10" s="33"/>
      <c r="DDZ10" s="33"/>
      <c r="DEA10" s="33"/>
      <c r="DEB10" s="33"/>
      <c r="DEC10" s="33"/>
      <c r="DED10" s="33"/>
      <c r="DEE10" s="33"/>
      <c r="DEF10" s="33"/>
      <c r="DEG10" s="33"/>
      <c r="DEH10" s="33"/>
      <c r="DEI10" s="33"/>
      <c r="DEJ10" s="33"/>
      <c r="DEK10" s="33"/>
      <c r="DEL10" s="33"/>
      <c r="DEM10" s="33"/>
      <c r="DEN10" s="33"/>
      <c r="DEO10" s="33"/>
      <c r="DEP10" s="33"/>
      <c r="DEQ10" s="33"/>
      <c r="DER10" s="33"/>
      <c r="DES10" s="33"/>
      <c r="DET10" s="33"/>
      <c r="DEU10" s="33"/>
      <c r="DEV10" s="33"/>
      <c r="DEW10" s="33"/>
      <c r="DEX10" s="33"/>
      <c r="DEY10" s="33"/>
      <c r="DEZ10" s="33"/>
      <c r="DFA10" s="33"/>
      <c r="DFB10" s="33"/>
      <c r="DFC10" s="33"/>
      <c r="DFD10" s="33"/>
      <c r="DFE10" s="33"/>
      <c r="DFF10" s="33"/>
      <c r="DFG10" s="33"/>
      <c r="DFH10" s="33"/>
      <c r="DFI10" s="33"/>
      <c r="DFJ10" s="33"/>
      <c r="DFK10" s="33"/>
      <c r="DFL10" s="33"/>
      <c r="DFM10" s="33"/>
      <c r="DFN10" s="33"/>
      <c r="DFO10" s="33"/>
      <c r="DFP10" s="33"/>
      <c r="DFQ10" s="33"/>
      <c r="DFR10" s="33"/>
      <c r="DFS10" s="33"/>
      <c r="DFT10" s="33"/>
      <c r="DFU10" s="33"/>
      <c r="DFV10" s="33"/>
      <c r="DFW10" s="33"/>
      <c r="DFX10" s="33"/>
      <c r="DFY10" s="33"/>
      <c r="DFZ10" s="33"/>
      <c r="DGA10" s="33"/>
      <c r="DGB10" s="33"/>
      <c r="DGC10" s="33"/>
      <c r="DGD10" s="33"/>
      <c r="DGE10" s="33"/>
      <c r="DGF10" s="33"/>
      <c r="DGG10" s="33"/>
      <c r="DGH10" s="33"/>
      <c r="DGI10" s="33"/>
      <c r="DGJ10" s="33"/>
      <c r="DGK10" s="33"/>
      <c r="DGL10" s="33"/>
      <c r="DGM10" s="33"/>
      <c r="DGN10" s="33"/>
      <c r="DGO10" s="33"/>
      <c r="DGP10" s="33"/>
      <c r="DGQ10" s="33"/>
      <c r="DGR10" s="33"/>
      <c r="DGS10" s="33"/>
      <c r="DGT10" s="33"/>
      <c r="DGU10" s="33"/>
      <c r="DGV10" s="33"/>
      <c r="DGW10" s="33"/>
      <c r="DGX10" s="33"/>
      <c r="DGY10" s="33"/>
      <c r="DGZ10" s="33"/>
      <c r="DHA10" s="33"/>
      <c r="DHB10" s="33"/>
      <c r="DHC10" s="33"/>
      <c r="DHD10" s="33"/>
      <c r="DHE10" s="33"/>
      <c r="DHF10" s="33"/>
      <c r="DHG10" s="33"/>
      <c r="DHH10" s="33"/>
      <c r="DHI10" s="33"/>
      <c r="DHJ10" s="33"/>
      <c r="DHK10" s="33"/>
      <c r="DHL10" s="33"/>
      <c r="DHM10" s="33"/>
      <c r="DHN10" s="33"/>
      <c r="DHO10" s="33"/>
      <c r="DHP10" s="33"/>
      <c r="DHQ10" s="33"/>
      <c r="DHR10" s="33"/>
      <c r="DHS10" s="33"/>
      <c r="DHT10" s="33"/>
      <c r="DHU10" s="33"/>
      <c r="DHV10" s="33"/>
      <c r="DHW10" s="33"/>
      <c r="DHX10" s="33"/>
      <c r="DHY10" s="33"/>
      <c r="DHZ10" s="33"/>
      <c r="DIA10" s="33"/>
      <c r="DIB10" s="33"/>
      <c r="DIC10" s="33"/>
      <c r="DID10" s="33"/>
      <c r="DIE10" s="33"/>
      <c r="DIF10" s="33"/>
      <c r="DIG10" s="33"/>
      <c r="DIH10" s="33"/>
      <c r="DII10" s="33"/>
      <c r="DIJ10" s="33"/>
      <c r="DIK10" s="33"/>
      <c r="DIL10" s="33"/>
      <c r="DIM10" s="33"/>
      <c r="DIN10" s="33"/>
      <c r="DIO10" s="33"/>
      <c r="DIP10" s="33"/>
      <c r="DIQ10" s="33"/>
      <c r="DIR10" s="33"/>
      <c r="DIS10" s="33"/>
      <c r="DIT10" s="33"/>
      <c r="DIU10" s="33"/>
      <c r="DIV10" s="33"/>
      <c r="DIW10" s="33"/>
      <c r="DIX10" s="33"/>
      <c r="DIY10" s="33"/>
      <c r="DIZ10" s="33"/>
      <c r="DJA10" s="33"/>
      <c r="DJB10" s="33"/>
      <c r="DJC10" s="33"/>
      <c r="DJD10" s="33"/>
      <c r="DJE10" s="33"/>
      <c r="DJF10" s="33"/>
      <c r="DJG10" s="33"/>
      <c r="DJH10" s="33"/>
      <c r="DJI10" s="33"/>
      <c r="DJJ10" s="33"/>
      <c r="DJK10" s="33"/>
      <c r="DJL10" s="33"/>
      <c r="DJM10" s="33"/>
      <c r="DJN10" s="33"/>
      <c r="DJO10" s="33"/>
      <c r="DJP10" s="33"/>
      <c r="DJQ10" s="33"/>
      <c r="DJR10" s="33"/>
      <c r="DJS10" s="33"/>
      <c r="DJT10" s="33"/>
      <c r="DJU10" s="33"/>
      <c r="DJV10" s="33"/>
      <c r="DJW10" s="33"/>
      <c r="DJX10" s="33"/>
      <c r="DJY10" s="33"/>
      <c r="DJZ10" s="33"/>
      <c r="DKA10" s="33"/>
      <c r="DKB10" s="33"/>
      <c r="DKC10" s="33"/>
      <c r="DKD10" s="33"/>
      <c r="DKE10" s="33"/>
      <c r="DKF10" s="33"/>
      <c r="DKG10" s="33"/>
      <c r="DKH10" s="33"/>
      <c r="DKI10" s="33"/>
      <c r="DKJ10" s="33"/>
      <c r="DKK10" s="33"/>
      <c r="DKL10" s="33"/>
      <c r="DKM10" s="33"/>
      <c r="DKN10" s="33"/>
      <c r="DKO10" s="33"/>
      <c r="DKP10" s="33"/>
      <c r="DKQ10" s="33"/>
      <c r="DKR10" s="33"/>
      <c r="DKS10" s="33"/>
      <c r="DKT10" s="33"/>
      <c r="DKU10" s="33"/>
      <c r="DKV10" s="33"/>
      <c r="DKW10" s="33"/>
      <c r="DKX10" s="33"/>
      <c r="DKY10" s="33"/>
      <c r="DKZ10" s="33"/>
      <c r="DLA10" s="33"/>
      <c r="DLB10" s="33"/>
      <c r="DLC10" s="33"/>
      <c r="DLD10" s="33"/>
      <c r="DLE10" s="33"/>
      <c r="DLF10" s="33"/>
      <c r="DLG10" s="33"/>
      <c r="DLH10" s="33"/>
      <c r="DLI10" s="33"/>
      <c r="DLJ10" s="33"/>
      <c r="DLK10" s="33"/>
      <c r="DLL10" s="33"/>
      <c r="DLM10" s="33"/>
      <c r="DLN10" s="33"/>
      <c r="DLO10" s="33"/>
      <c r="DLP10" s="33"/>
      <c r="DLQ10" s="33"/>
      <c r="DLR10" s="33"/>
      <c r="DLS10" s="33"/>
      <c r="DLT10" s="33"/>
      <c r="DLU10" s="33"/>
      <c r="DLV10" s="33"/>
      <c r="DLW10" s="33"/>
      <c r="DLX10" s="33"/>
      <c r="DLY10" s="33"/>
      <c r="DLZ10" s="33"/>
      <c r="DMA10" s="33"/>
      <c r="DMB10" s="33"/>
      <c r="DMC10" s="33"/>
      <c r="DMD10" s="33"/>
      <c r="DME10" s="33"/>
      <c r="DMF10" s="33"/>
      <c r="DMG10" s="33"/>
      <c r="DMH10" s="33"/>
      <c r="DMI10" s="33"/>
      <c r="DMJ10" s="33"/>
      <c r="DMK10" s="33"/>
      <c r="DML10" s="33"/>
      <c r="DMM10" s="33"/>
      <c r="DMN10" s="33"/>
      <c r="DMO10" s="33"/>
      <c r="DMP10" s="33"/>
      <c r="DMQ10" s="33"/>
      <c r="DMR10" s="33"/>
      <c r="DMS10" s="33"/>
      <c r="DMT10" s="33"/>
      <c r="DMU10" s="33"/>
      <c r="DMV10" s="33"/>
      <c r="DMW10" s="33"/>
      <c r="DMX10" s="33"/>
      <c r="DMY10" s="33"/>
      <c r="DMZ10" s="33"/>
      <c r="DNA10" s="33"/>
      <c r="DNB10" s="33"/>
      <c r="DNC10" s="33"/>
      <c r="DND10" s="33"/>
      <c r="DNE10" s="33"/>
      <c r="DNF10" s="33"/>
      <c r="DNG10" s="33"/>
      <c r="DNH10" s="33"/>
      <c r="DNI10" s="33"/>
      <c r="DNJ10" s="33"/>
      <c r="DNK10" s="33"/>
      <c r="DNL10" s="33"/>
      <c r="DNM10" s="33"/>
      <c r="DNN10" s="33"/>
      <c r="DNO10" s="33"/>
      <c r="DNP10" s="33"/>
      <c r="DNQ10" s="33"/>
      <c r="DNR10" s="33"/>
      <c r="DNS10" s="33"/>
      <c r="DNT10" s="33"/>
      <c r="DNU10" s="33"/>
      <c r="DNV10" s="33"/>
      <c r="DNW10" s="33"/>
      <c r="DNX10" s="33"/>
      <c r="DNY10" s="33"/>
      <c r="DNZ10" s="33"/>
      <c r="DOA10" s="33"/>
      <c r="DOB10" s="33"/>
      <c r="DOC10" s="33"/>
      <c r="DOD10" s="33"/>
      <c r="DOE10" s="33"/>
      <c r="DOF10" s="33"/>
      <c r="DOG10" s="33"/>
      <c r="DOH10" s="33"/>
      <c r="DOI10" s="33"/>
      <c r="DOJ10" s="33"/>
      <c r="DOK10" s="33"/>
      <c r="DOL10" s="33"/>
      <c r="DOM10" s="33"/>
      <c r="DON10" s="33"/>
      <c r="DOO10" s="33"/>
      <c r="DOP10" s="33"/>
      <c r="DOQ10" s="33"/>
      <c r="DOR10" s="33"/>
      <c r="DOS10" s="33"/>
      <c r="DOT10" s="33"/>
      <c r="DOU10" s="33"/>
      <c r="DOV10" s="33"/>
      <c r="DOW10" s="33"/>
      <c r="DOX10" s="33"/>
      <c r="DOY10" s="33"/>
      <c r="DOZ10" s="33"/>
      <c r="DPA10" s="33"/>
      <c r="DPB10" s="33"/>
      <c r="DPC10" s="33"/>
      <c r="DPD10" s="33"/>
      <c r="DPE10" s="33"/>
      <c r="DPF10" s="33"/>
      <c r="DPG10" s="33"/>
      <c r="DPH10" s="33"/>
      <c r="DPI10" s="33"/>
      <c r="DPJ10" s="33"/>
      <c r="DPK10" s="33"/>
      <c r="DPL10" s="33"/>
      <c r="DPM10" s="33"/>
      <c r="DPN10" s="33"/>
      <c r="DPO10" s="33"/>
      <c r="DPP10" s="33"/>
      <c r="DPQ10" s="33"/>
      <c r="DPR10" s="33"/>
      <c r="DPS10" s="33"/>
      <c r="DPT10" s="33"/>
      <c r="DPU10" s="33"/>
      <c r="DPV10" s="33"/>
      <c r="DPW10" s="33"/>
      <c r="DPX10" s="33"/>
      <c r="DPY10" s="33"/>
      <c r="DPZ10" s="33"/>
      <c r="DQA10" s="33"/>
      <c r="DQB10" s="33"/>
      <c r="DQC10" s="33"/>
      <c r="DQD10" s="33"/>
      <c r="DQE10" s="33"/>
      <c r="DQF10" s="33"/>
      <c r="DQG10" s="33"/>
      <c r="DQH10" s="33"/>
      <c r="DQI10" s="33"/>
      <c r="DQJ10" s="33"/>
      <c r="DQK10" s="33"/>
      <c r="DQL10" s="33"/>
      <c r="DQM10" s="33"/>
      <c r="DQN10" s="33"/>
      <c r="DQO10" s="33"/>
      <c r="DQP10" s="33"/>
      <c r="DQQ10" s="33"/>
      <c r="DQR10" s="33"/>
      <c r="DQS10" s="33"/>
      <c r="DQT10" s="33"/>
      <c r="DQU10" s="33"/>
      <c r="DQV10" s="33"/>
      <c r="DQW10" s="33"/>
      <c r="DQX10" s="33"/>
      <c r="DQY10" s="33"/>
      <c r="DQZ10" s="33"/>
      <c r="DRA10" s="33"/>
      <c r="DRB10" s="33"/>
      <c r="DRC10" s="33"/>
      <c r="DRD10" s="33"/>
      <c r="DRE10" s="33"/>
      <c r="DRF10" s="33"/>
      <c r="DRG10" s="33"/>
      <c r="DRH10" s="33"/>
      <c r="DRI10" s="33"/>
      <c r="DRJ10" s="33"/>
      <c r="DRK10" s="33"/>
      <c r="DRL10" s="33"/>
      <c r="DRM10" s="33"/>
      <c r="DRN10" s="33"/>
      <c r="DRO10" s="33"/>
      <c r="DRP10" s="33"/>
      <c r="DRQ10" s="33"/>
      <c r="DRR10" s="33"/>
      <c r="DRS10" s="33"/>
      <c r="DRT10" s="33"/>
      <c r="DRU10" s="33"/>
      <c r="DRV10" s="33"/>
      <c r="DRW10" s="33"/>
      <c r="DRX10" s="33"/>
      <c r="DRY10" s="33"/>
      <c r="DRZ10" s="33"/>
      <c r="DSA10" s="33"/>
      <c r="DSB10" s="33"/>
      <c r="DSC10" s="33"/>
      <c r="DSD10" s="33"/>
      <c r="DSE10" s="33"/>
      <c r="DSF10" s="33"/>
      <c r="DSG10" s="33"/>
      <c r="DSH10" s="33"/>
      <c r="DSI10" s="33"/>
      <c r="DSJ10" s="33"/>
      <c r="DSK10" s="33"/>
      <c r="DSL10" s="33"/>
      <c r="DSM10" s="33"/>
      <c r="DSN10" s="33"/>
      <c r="DSO10" s="33"/>
      <c r="DSP10" s="33"/>
      <c r="DSQ10" s="33"/>
      <c r="DSR10" s="33"/>
      <c r="DSS10" s="33"/>
      <c r="DST10" s="33"/>
      <c r="DSU10" s="33"/>
      <c r="DSV10" s="33"/>
      <c r="DSW10" s="33"/>
      <c r="DSX10" s="33"/>
      <c r="DSY10" s="33"/>
      <c r="DSZ10" s="33"/>
      <c r="DTA10" s="33"/>
      <c r="DTB10" s="33"/>
      <c r="DTC10" s="33"/>
      <c r="DTD10" s="33"/>
      <c r="DTE10" s="33"/>
      <c r="DTF10" s="33"/>
      <c r="DTG10" s="33"/>
      <c r="DTH10" s="33"/>
      <c r="DTI10" s="33"/>
      <c r="DTJ10" s="33"/>
      <c r="DTK10" s="33"/>
      <c r="DTL10" s="33"/>
      <c r="DTM10" s="33"/>
      <c r="DTN10" s="33"/>
      <c r="DTO10" s="33"/>
      <c r="DTP10" s="33"/>
      <c r="DTQ10" s="33"/>
      <c r="DTR10" s="33"/>
      <c r="DTS10" s="33"/>
      <c r="DTT10" s="33"/>
      <c r="DTU10" s="33"/>
      <c r="DTV10" s="33"/>
      <c r="DTW10" s="33"/>
      <c r="DTX10" s="33"/>
      <c r="DTY10" s="33"/>
      <c r="DTZ10" s="33"/>
      <c r="DUA10" s="33"/>
      <c r="DUB10" s="33"/>
      <c r="DUC10" s="33"/>
      <c r="DUD10" s="33"/>
      <c r="DUE10" s="33"/>
      <c r="DUF10" s="33"/>
      <c r="DUG10" s="33"/>
      <c r="DUH10" s="33"/>
      <c r="DUI10" s="33"/>
      <c r="DUJ10" s="33"/>
      <c r="DUK10" s="33"/>
      <c r="DUL10" s="33"/>
      <c r="DUM10" s="33"/>
      <c r="DUN10" s="33"/>
      <c r="DUO10" s="33"/>
      <c r="DUP10" s="33"/>
      <c r="DUQ10" s="33"/>
      <c r="DUR10" s="33"/>
      <c r="DUS10" s="33"/>
      <c r="DUT10" s="33"/>
      <c r="DUU10" s="33"/>
      <c r="DUV10" s="33"/>
      <c r="DUW10" s="33"/>
      <c r="DUX10" s="33"/>
      <c r="DUY10" s="33"/>
      <c r="DUZ10" s="33"/>
      <c r="DVA10" s="33"/>
      <c r="DVB10" s="33"/>
      <c r="DVC10" s="33"/>
      <c r="DVD10" s="33"/>
      <c r="DVE10" s="33"/>
      <c r="DVF10" s="33"/>
      <c r="DVG10" s="33"/>
      <c r="DVH10" s="33"/>
      <c r="DVI10" s="33"/>
      <c r="DVJ10" s="33"/>
      <c r="DVK10" s="33"/>
      <c r="DVL10" s="33"/>
      <c r="DVM10" s="33"/>
      <c r="DVN10" s="33"/>
      <c r="DVO10" s="33"/>
      <c r="DVP10" s="33"/>
      <c r="DVQ10" s="33"/>
      <c r="DVR10" s="33"/>
      <c r="DVS10" s="33"/>
      <c r="DVT10" s="33"/>
      <c r="DVU10" s="33"/>
      <c r="DVV10" s="33"/>
      <c r="DVW10" s="33"/>
      <c r="DVX10" s="33"/>
      <c r="DVY10" s="33"/>
      <c r="DVZ10" s="33"/>
      <c r="DWA10" s="33"/>
      <c r="DWB10" s="33"/>
      <c r="DWC10" s="33"/>
      <c r="DWD10" s="33"/>
      <c r="DWE10" s="33"/>
      <c r="DWF10" s="33"/>
      <c r="DWG10" s="33"/>
      <c r="DWH10" s="33"/>
      <c r="DWI10" s="33"/>
      <c r="DWJ10" s="33"/>
      <c r="DWK10" s="33"/>
      <c r="DWL10" s="33"/>
      <c r="DWM10" s="33"/>
      <c r="DWN10" s="33"/>
      <c r="DWO10" s="33"/>
      <c r="DWP10" s="33"/>
      <c r="DWQ10" s="33"/>
      <c r="DWR10" s="33"/>
      <c r="DWS10" s="33"/>
      <c r="DWT10" s="33"/>
      <c r="DWU10" s="33"/>
      <c r="DWV10" s="33"/>
      <c r="DWW10" s="33"/>
      <c r="DWX10" s="33"/>
      <c r="DWY10" s="33"/>
      <c r="DWZ10" s="33"/>
      <c r="DXA10" s="33"/>
      <c r="DXB10" s="33"/>
      <c r="DXC10" s="33"/>
      <c r="DXD10" s="33"/>
      <c r="DXE10" s="33"/>
      <c r="DXF10" s="33"/>
      <c r="DXG10" s="33"/>
      <c r="DXH10" s="33"/>
      <c r="DXI10" s="33"/>
      <c r="DXJ10" s="33"/>
      <c r="DXK10" s="33"/>
      <c r="DXL10" s="33"/>
      <c r="DXM10" s="33"/>
      <c r="DXN10" s="33"/>
      <c r="DXO10" s="33"/>
      <c r="DXP10" s="33"/>
      <c r="DXQ10" s="33"/>
      <c r="DXR10" s="33"/>
      <c r="DXS10" s="33"/>
      <c r="DXT10" s="33"/>
      <c r="DXU10" s="33"/>
      <c r="DXV10" s="33"/>
      <c r="DXW10" s="33"/>
      <c r="DXX10" s="33"/>
      <c r="DXY10" s="33"/>
      <c r="DXZ10" s="33"/>
      <c r="DYA10" s="33"/>
      <c r="DYB10" s="33"/>
      <c r="DYC10" s="33"/>
      <c r="DYD10" s="33"/>
      <c r="DYE10" s="33"/>
      <c r="DYF10" s="33"/>
      <c r="DYG10" s="33"/>
      <c r="DYH10" s="33"/>
      <c r="DYI10" s="33"/>
      <c r="DYJ10" s="33"/>
      <c r="DYK10" s="33"/>
      <c r="DYL10" s="33"/>
      <c r="DYM10" s="33"/>
      <c r="DYN10" s="33"/>
      <c r="DYO10" s="33"/>
      <c r="DYP10" s="33"/>
      <c r="DYQ10" s="33"/>
      <c r="DYR10" s="33"/>
      <c r="DYS10" s="33"/>
      <c r="DYT10" s="33"/>
      <c r="DYU10" s="33"/>
      <c r="DYV10" s="33"/>
      <c r="DYW10" s="33"/>
      <c r="DYX10" s="33"/>
      <c r="DYY10" s="33"/>
      <c r="DYZ10" s="33"/>
      <c r="DZA10" s="33"/>
      <c r="DZB10" s="33"/>
      <c r="DZC10" s="33"/>
      <c r="DZD10" s="33"/>
      <c r="DZE10" s="33"/>
      <c r="DZF10" s="33"/>
      <c r="DZG10" s="33"/>
      <c r="DZH10" s="33"/>
      <c r="DZI10" s="33"/>
      <c r="DZJ10" s="33"/>
      <c r="DZK10" s="33"/>
      <c r="DZL10" s="33"/>
      <c r="DZM10" s="33"/>
      <c r="DZN10" s="33"/>
      <c r="DZO10" s="33"/>
      <c r="DZP10" s="33"/>
      <c r="DZQ10" s="33"/>
      <c r="DZR10" s="33"/>
      <c r="DZS10" s="33"/>
      <c r="DZT10" s="33"/>
      <c r="DZU10" s="33"/>
      <c r="DZV10" s="33"/>
      <c r="DZW10" s="33"/>
      <c r="DZX10" s="33"/>
      <c r="DZY10" s="33"/>
      <c r="DZZ10" s="33"/>
      <c r="EAA10" s="33"/>
      <c r="EAB10" s="33"/>
      <c r="EAC10" s="33"/>
      <c r="EAD10" s="33"/>
      <c r="EAE10" s="33"/>
      <c r="EAF10" s="33"/>
      <c r="EAG10" s="33"/>
      <c r="EAH10" s="33"/>
      <c r="EAI10" s="33"/>
      <c r="EAJ10" s="33"/>
      <c r="EAK10" s="33"/>
      <c r="EAL10" s="33"/>
      <c r="EAM10" s="33"/>
      <c r="EAN10" s="33"/>
      <c r="EAO10" s="33"/>
      <c r="EAP10" s="33"/>
      <c r="EAQ10" s="33"/>
      <c r="EAR10" s="33"/>
      <c r="EAS10" s="33"/>
      <c r="EAT10" s="33"/>
      <c r="EAU10" s="33"/>
      <c r="EAV10" s="33"/>
      <c r="EAW10" s="33"/>
      <c r="EAX10" s="33"/>
      <c r="EAY10" s="33"/>
      <c r="EAZ10" s="33"/>
      <c r="EBA10" s="33"/>
      <c r="EBB10" s="33"/>
      <c r="EBC10" s="33"/>
      <c r="EBD10" s="33"/>
      <c r="EBE10" s="33"/>
      <c r="EBF10" s="33"/>
      <c r="EBG10" s="33"/>
      <c r="EBH10" s="33"/>
      <c r="EBI10" s="33"/>
      <c r="EBJ10" s="33"/>
      <c r="EBK10" s="33"/>
      <c r="EBL10" s="33"/>
      <c r="EBM10" s="33"/>
      <c r="EBN10" s="33"/>
      <c r="EBO10" s="33"/>
      <c r="EBP10" s="33"/>
      <c r="EBQ10" s="33"/>
      <c r="EBR10" s="33"/>
      <c r="EBS10" s="33"/>
      <c r="EBT10" s="33"/>
      <c r="EBU10" s="33"/>
      <c r="EBV10" s="33"/>
      <c r="EBW10" s="33"/>
      <c r="EBX10" s="33"/>
      <c r="EBY10" s="33"/>
      <c r="EBZ10" s="33"/>
      <c r="ECA10" s="33"/>
      <c r="ECB10" s="33"/>
      <c r="ECC10" s="33"/>
      <c r="ECD10" s="33"/>
      <c r="ECE10" s="33"/>
      <c r="ECF10" s="33"/>
      <c r="ECG10" s="33"/>
      <c r="ECH10" s="33"/>
      <c r="ECI10" s="33"/>
      <c r="ECJ10" s="33"/>
      <c r="ECK10" s="33"/>
      <c r="ECL10" s="33"/>
      <c r="ECM10" s="33"/>
      <c r="ECN10" s="33"/>
      <c r="ECO10" s="33"/>
      <c r="ECP10" s="33"/>
      <c r="ECQ10" s="33"/>
      <c r="ECR10" s="33"/>
      <c r="ECS10" s="33"/>
      <c r="ECT10" s="33"/>
      <c r="ECU10" s="33"/>
      <c r="ECV10" s="33"/>
      <c r="ECW10" s="33"/>
      <c r="ECX10" s="33"/>
      <c r="ECY10" s="33"/>
      <c r="ECZ10" s="33"/>
      <c r="EDA10" s="33"/>
      <c r="EDB10" s="33"/>
      <c r="EDC10" s="33"/>
      <c r="EDD10" s="33"/>
      <c r="EDE10" s="33"/>
      <c r="EDF10" s="33"/>
      <c r="EDG10" s="33"/>
      <c r="EDH10" s="33"/>
      <c r="EDI10" s="33"/>
      <c r="EDJ10" s="33"/>
      <c r="EDK10" s="33"/>
      <c r="EDL10" s="33"/>
      <c r="EDM10" s="33"/>
      <c r="EDN10" s="33"/>
      <c r="EDO10" s="33"/>
      <c r="EDP10" s="33"/>
      <c r="EDQ10" s="33"/>
      <c r="EDR10" s="33"/>
      <c r="EDS10" s="33"/>
      <c r="EDT10" s="33"/>
      <c r="EDU10" s="33"/>
      <c r="EDV10" s="33"/>
      <c r="EDW10" s="33"/>
      <c r="EDX10" s="33"/>
      <c r="EDY10" s="33"/>
      <c r="EDZ10" s="33"/>
      <c r="EEA10" s="33"/>
      <c r="EEB10" s="33"/>
      <c r="EEC10" s="33"/>
      <c r="EED10" s="33"/>
      <c r="EEE10" s="33"/>
      <c r="EEF10" s="33"/>
      <c r="EEG10" s="33"/>
      <c r="EEH10" s="33"/>
      <c r="EEI10" s="33"/>
      <c r="EEJ10" s="33"/>
      <c r="EEK10" s="33"/>
      <c r="EEL10" s="33"/>
      <c r="EEM10" s="33"/>
      <c r="EEN10" s="33"/>
      <c r="EEO10" s="33"/>
      <c r="EEP10" s="33"/>
      <c r="EEQ10" s="33"/>
      <c r="EER10" s="33"/>
      <c r="EES10" s="33"/>
      <c r="EET10" s="33"/>
      <c r="EEU10" s="33"/>
      <c r="EEV10" s="33"/>
      <c r="EEW10" s="33"/>
      <c r="EEX10" s="33"/>
      <c r="EEY10" s="33"/>
      <c r="EEZ10" s="33"/>
      <c r="EFA10" s="33"/>
      <c r="EFB10" s="33"/>
      <c r="EFC10" s="33"/>
      <c r="EFD10" s="33"/>
      <c r="EFE10" s="33"/>
      <c r="EFF10" s="33"/>
      <c r="EFG10" s="33"/>
      <c r="EFH10" s="33"/>
      <c r="EFI10" s="33"/>
      <c r="EFJ10" s="33"/>
      <c r="EFK10" s="33"/>
      <c r="EFL10" s="33"/>
      <c r="EFM10" s="33"/>
      <c r="EFN10" s="33"/>
      <c r="EFO10" s="33"/>
      <c r="EFP10" s="33"/>
      <c r="EFQ10" s="33"/>
      <c r="EFR10" s="33"/>
      <c r="EFS10" s="33"/>
      <c r="EFT10" s="33"/>
      <c r="EFU10" s="33"/>
      <c r="EFV10" s="33"/>
      <c r="EFW10" s="33"/>
      <c r="EFX10" s="33"/>
      <c r="EFY10" s="33"/>
      <c r="EFZ10" s="33"/>
      <c r="EGA10" s="33"/>
      <c r="EGB10" s="33"/>
      <c r="EGC10" s="33"/>
      <c r="EGD10" s="33"/>
      <c r="EGE10" s="33"/>
      <c r="EGF10" s="33"/>
      <c r="EGG10" s="33"/>
      <c r="EGH10" s="33"/>
      <c r="EGI10" s="33"/>
      <c r="EGJ10" s="33"/>
      <c r="EGK10" s="33"/>
      <c r="EGL10" s="33"/>
      <c r="EGM10" s="33"/>
      <c r="EGN10" s="33"/>
      <c r="EGO10" s="33"/>
      <c r="EGP10" s="33"/>
      <c r="EGQ10" s="33"/>
      <c r="EGR10" s="33"/>
      <c r="EGS10" s="33"/>
      <c r="EGT10" s="33"/>
      <c r="EGU10" s="33"/>
      <c r="EGV10" s="33"/>
      <c r="EGW10" s="33"/>
      <c r="EGX10" s="33"/>
      <c r="EGY10" s="33"/>
      <c r="EGZ10" s="33"/>
      <c r="EHA10" s="33"/>
      <c r="EHB10" s="33"/>
      <c r="EHC10" s="33"/>
      <c r="EHD10" s="33"/>
      <c r="EHE10" s="33"/>
      <c r="EHF10" s="33"/>
      <c r="EHG10" s="33"/>
      <c r="EHH10" s="33"/>
      <c r="EHI10" s="33"/>
      <c r="EHJ10" s="33"/>
      <c r="EHK10" s="33"/>
      <c r="EHL10" s="33"/>
      <c r="EHM10" s="33"/>
      <c r="EHN10" s="33"/>
      <c r="EHO10" s="33"/>
      <c r="EHP10" s="33"/>
      <c r="EHQ10" s="33"/>
      <c r="EHR10" s="33"/>
      <c r="EHS10" s="33"/>
      <c r="EHT10" s="33"/>
      <c r="EHU10" s="33"/>
      <c r="EHV10" s="33"/>
      <c r="EHW10" s="33"/>
      <c r="EHX10" s="33"/>
      <c r="EHY10" s="33"/>
      <c r="EHZ10" s="33"/>
      <c r="EIA10" s="33"/>
      <c r="EIB10" s="33"/>
      <c r="EIC10" s="33"/>
      <c r="EID10" s="33"/>
      <c r="EIE10" s="33"/>
      <c r="EIF10" s="33"/>
      <c r="EIG10" s="33"/>
      <c r="EIH10" s="33"/>
      <c r="EII10" s="33"/>
      <c r="EIJ10" s="33"/>
      <c r="EIK10" s="33"/>
      <c r="EIL10" s="33"/>
      <c r="EIM10" s="33"/>
      <c r="EIN10" s="33"/>
      <c r="EIO10" s="33"/>
      <c r="EIP10" s="33"/>
      <c r="EIQ10" s="33"/>
      <c r="EIR10" s="33"/>
      <c r="EIS10" s="33"/>
      <c r="EIT10" s="33"/>
      <c r="EIU10" s="33"/>
      <c r="EIV10" s="33"/>
      <c r="EIW10" s="33"/>
      <c r="EIX10" s="33"/>
      <c r="EIY10" s="33"/>
      <c r="EIZ10" s="33"/>
      <c r="EJA10" s="33"/>
      <c r="EJB10" s="33"/>
      <c r="EJC10" s="33"/>
      <c r="EJD10" s="33"/>
      <c r="EJE10" s="33"/>
      <c r="EJF10" s="33"/>
      <c r="EJG10" s="33"/>
      <c r="EJH10" s="33"/>
      <c r="EJI10" s="33"/>
      <c r="EJJ10" s="33"/>
      <c r="EJK10" s="33"/>
      <c r="EJL10" s="33"/>
      <c r="EJM10" s="33"/>
      <c r="EJN10" s="33"/>
      <c r="EJO10" s="33"/>
      <c r="EJP10" s="33"/>
      <c r="EJQ10" s="33"/>
      <c r="EJR10" s="33"/>
      <c r="EJS10" s="33"/>
      <c r="EJT10" s="33"/>
      <c r="EJU10" s="33"/>
      <c r="EJV10" s="33"/>
      <c r="EJW10" s="33"/>
      <c r="EJX10" s="33"/>
      <c r="EJY10" s="33"/>
      <c r="EJZ10" s="33"/>
      <c r="EKA10" s="33"/>
      <c r="EKB10" s="33"/>
      <c r="EKC10" s="33"/>
      <c r="EKD10" s="33"/>
      <c r="EKE10" s="33"/>
      <c r="EKF10" s="33"/>
      <c r="EKG10" s="33"/>
      <c r="EKH10" s="33"/>
      <c r="EKI10" s="33"/>
      <c r="EKJ10" s="33"/>
      <c r="EKK10" s="33"/>
      <c r="EKL10" s="33"/>
      <c r="EKM10" s="33"/>
      <c r="EKN10" s="33"/>
      <c r="EKO10" s="33"/>
      <c r="EKP10" s="33"/>
      <c r="EKQ10" s="33"/>
      <c r="EKR10" s="33"/>
      <c r="EKS10" s="33"/>
      <c r="EKT10" s="33"/>
      <c r="EKU10" s="33"/>
      <c r="EKV10" s="33"/>
      <c r="EKW10" s="33"/>
      <c r="EKX10" s="33"/>
      <c r="EKY10" s="33"/>
      <c r="EKZ10" s="33"/>
      <c r="ELA10" s="33"/>
      <c r="ELB10" s="33"/>
      <c r="ELC10" s="33"/>
      <c r="ELD10" s="33"/>
      <c r="ELE10" s="33"/>
      <c r="ELF10" s="33"/>
      <c r="ELG10" s="33"/>
      <c r="ELH10" s="33"/>
      <c r="ELI10" s="33"/>
      <c r="ELJ10" s="33"/>
      <c r="ELK10" s="33"/>
      <c r="ELL10" s="33"/>
      <c r="ELM10" s="33"/>
      <c r="ELN10" s="33"/>
      <c r="ELO10" s="33"/>
      <c r="ELP10" s="33"/>
      <c r="ELQ10" s="33"/>
      <c r="ELR10" s="33"/>
      <c r="ELS10" s="33"/>
      <c r="ELT10" s="33"/>
      <c r="ELU10" s="33"/>
      <c r="ELV10" s="33"/>
      <c r="ELW10" s="33"/>
      <c r="ELX10" s="33"/>
      <c r="ELY10" s="33"/>
      <c r="ELZ10" s="33"/>
      <c r="EMA10" s="33"/>
      <c r="EMB10" s="33"/>
      <c r="EMC10" s="33"/>
      <c r="EMD10" s="33"/>
      <c r="EME10" s="33"/>
      <c r="EMF10" s="33"/>
      <c r="EMG10" s="33"/>
      <c r="EMH10" s="33"/>
      <c r="EMI10" s="33"/>
      <c r="EMJ10" s="33"/>
      <c r="EMK10" s="33"/>
      <c r="EML10" s="33"/>
      <c r="EMM10" s="33"/>
      <c r="EMN10" s="33"/>
      <c r="EMO10" s="33"/>
      <c r="EMP10" s="33"/>
      <c r="EMQ10" s="33"/>
      <c r="EMR10" s="33"/>
      <c r="EMS10" s="33"/>
      <c r="EMT10" s="33"/>
      <c r="EMU10" s="33"/>
      <c r="EMV10" s="33"/>
      <c r="EMW10" s="33"/>
      <c r="EMX10" s="33"/>
      <c r="EMY10" s="33"/>
      <c r="EMZ10" s="33"/>
      <c r="ENA10" s="33"/>
      <c r="ENB10" s="33"/>
      <c r="ENC10" s="33"/>
      <c r="END10" s="33"/>
      <c r="ENE10" s="33"/>
      <c r="ENF10" s="33"/>
      <c r="ENG10" s="33"/>
      <c r="ENH10" s="33"/>
      <c r="ENI10" s="33"/>
      <c r="ENJ10" s="33"/>
      <c r="ENK10" s="33"/>
      <c r="ENL10" s="33"/>
      <c r="ENM10" s="33"/>
      <c r="ENN10" s="33"/>
      <c r="ENO10" s="33"/>
      <c r="ENP10" s="33"/>
      <c r="ENQ10" s="33"/>
      <c r="ENR10" s="33"/>
      <c r="ENS10" s="33"/>
      <c r="ENT10" s="33"/>
      <c r="ENU10" s="33"/>
      <c r="ENV10" s="33"/>
      <c r="ENW10" s="33"/>
      <c r="ENX10" s="33"/>
      <c r="ENY10" s="33"/>
      <c r="ENZ10" s="33"/>
      <c r="EOA10" s="33"/>
      <c r="EOB10" s="33"/>
      <c r="EOC10" s="33"/>
      <c r="EOD10" s="33"/>
      <c r="EOE10" s="33"/>
      <c r="EOF10" s="33"/>
      <c r="EOG10" s="33"/>
      <c r="EOH10" s="33"/>
      <c r="EOI10" s="33"/>
      <c r="EOJ10" s="33"/>
      <c r="EOK10" s="33"/>
      <c r="EOL10" s="33"/>
      <c r="EOM10" s="33"/>
      <c r="EON10" s="33"/>
      <c r="EOO10" s="33"/>
      <c r="EOP10" s="33"/>
      <c r="EOQ10" s="33"/>
      <c r="EOR10" s="33"/>
      <c r="EOS10" s="33"/>
      <c r="EOT10" s="33"/>
      <c r="EOU10" s="33"/>
      <c r="EOV10" s="33"/>
      <c r="EOW10" s="33"/>
      <c r="EOX10" s="33"/>
      <c r="EOY10" s="33"/>
      <c r="EOZ10" s="33"/>
      <c r="EPA10" s="33"/>
      <c r="EPB10" s="33"/>
      <c r="EPC10" s="33"/>
      <c r="EPD10" s="33"/>
      <c r="EPE10" s="33"/>
      <c r="EPF10" s="33"/>
      <c r="EPG10" s="33"/>
      <c r="EPH10" s="33"/>
      <c r="EPI10" s="33"/>
      <c r="EPJ10" s="33"/>
      <c r="EPK10" s="33"/>
      <c r="EPL10" s="33"/>
      <c r="EPM10" s="33"/>
      <c r="EPN10" s="33"/>
      <c r="EPO10" s="33"/>
      <c r="EPP10" s="33"/>
      <c r="EPQ10" s="33"/>
      <c r="EPR10" s="33"/>
      <c r="EPS10" s="33"/>
      <c r="EPT10" s="33"/>
      <c r="EPU10" s="33"/>
      <c r="EPV10" s="33"/>
      <c r="EPW10" s="33"/>
      <c r="EPX10" s="33"/>
      <c r="EPY10" s="33"/>
      <c r="EPZ10" s="33"/>
      <c r="EQA10" s="33"/>
      <c r="EQB10" s="33"/>
      <c r="EQC10" s="33"/>
      <c r="EQD10" s="33"/>
      <c r="EQE10" s="33"/>
      <c r="EQF10" s="33"/>
      <c r="EQG10" s="33"/>
      <c r="EQH10" s="33"/>
      <c r="EQI10" s="33"/>
      <c r="EQJ10" s="33"/>
      <c r="EQK10" s="33"/>
      <c r="EQL10" s="33"/>
      <c r="EQM10" s="33"/>
      <c r="EQN10" s="33"/>
      <c r="EQO10" s="33"/>
      <c r="EQP10" s="33"/>
      <c r="EQQ10" s="33"/>
      <c r="EQR10" s="33"/>
      <c r="EQS10" s="33"/>
      <c r="EQT10" s="33"/>
      <c r="EQU10" s="33"/>
      <c r="EQV10" s="33"/>
      <c r="EQW10" s="33"/>
      <c r="EQX10" s="33"/>
      <c r="EQY10" s="33"/>
      <c r="EQZ10" s="33"/>
      <c r="ERA10" s="33"/>
      <c r="ERB10" s="33"/>
      <c r="ERC10" s="33"/>
      <c r="ERD10" s="33"/>
      <c r="ERE10" s="33"/>
      <c r="ERF10" s="33"/>
      <c r="ERG10" s="33"/>
      <c r="ERH10" s="33"/>
      <c r="ERI10" s="33"/>
      <c r="ERJ10" s="33"/>
      <c r="ERK10" s="33"/>
      <c r="ERL10" s="33"/>
      <c r="ERM10" s="33"/>
      <c r="ERN10" s="33"/>
      <c r="ERO10" s="33"/>
      <c r="ERP10" s="33"/>
      <c r="ERQ10" s="33"/>
      <c r="ERR10" s="33"/>
      <c r="ERS10" s="33"/>
      <c r="ERT10" s="33"/>
      <c r="ERU10" s="33"/>
      <c r="ERV10" s="33"/>
      <c r="ERW10" s="33"/>
      <c r="ERX10" s="33"/>
      <c r="ERY10" s="33"/>
      <c r="ERZ10" s="33"/>
      <c r="ESA10" s="33"/>
      <c r="ESB10" s="33"/>
      <c r="ESC10" s="33"/>
      <c r="ESD10" s="33"/>
      <c r="ESE10" s="33"/>
      <c r="ESF10" s="33"/>
      <c r="ESG10" s="33"/>
      <c r="ESH10" s="33"/>
      <c r="ESI10" s="33"/>
      <c r="ESJ10" s="33"/>
      <c r="ESK10" s="33"/>
      <c r="ESL10" s="33"/>
      <c r="ESM10" s="33"/>
      <c r="ESN10" s="33"/>
      <c r="ESO10" s="33"/>
      <c r="ESP10" s="33"/>
      <c r="ESQ10" s="33"/>
      <c r="ESR10" s="33"/>
      <c r="ESS10" s="33"/>
      <c r="EST10" s="33"/>
      <c r="ESU10" s="33"/>
      <c r="ESV10" s="33"/>
      <c r="ESW10" s="33"/>
      <c r="ESX10" s="33"/>
      <c r="ESY10" s="33"/>
      <c r="ESZ10" s="33"/>
      <c r="ETA10" s="33"/>
      <c r="ETB10" s="33"/>
      <c r="ETC10" s="33"/>
      <c r="ETD10" s="33"/>
      <c r="ETE10" s="33"/>
      <c r="ETF10" s="33"/>
      <c r="ETG10" s="33"/>
      <c r="ETH10" s="33"/>
      <c r="ETI10" s="33"/>
      <c r="ETJ10" s="33"/>
      <c r="ETK10" s="33"/>
      <c r="ETL10" s="33"/>
      <c r="ETM10" s="33"/>
      <c r="ETN10" s="33"/>
      <c r="ETO10" s="33"/>
      <c r="ETP10" s="33"/>
      <c r="ETQ10" s="33"/>
      <c r="ETR10" s="33"/>
      <c r="ETS10" s="33"/>
      <c r="ETT10" s="33"/>
      <c r="ETU10" s="33"/>
      <c r="ETV10" s="33"/>
      <c r="ETW10" s="33"/>
      <c r="ETX10" s="33"/>
      <c r="ETY10" s="33"/>
      <c r="ETZ10" s="33"/>
      <c r="EUA10" s="33"/>
      <c r="EUB10" s="33"/>
      <c r="EUC10" s="33"/>
      <c r="EUD10" s="33"/>
      <c r="EUE10" s="33"/>
      <c r="EUF10" s="33"/>
      <c r="EUG10" s="33"/>
      <c r="EUH10" s="33"/>
      <c r="EUI10" s="33"/>
      <c r="EUJ10" s="33"/>
      <c r="EUK10" s="33"/>
      <c r="EUL10" s="33"/>
      <c r="EUM10" s="33"/>
      <c r="EUN10" s="33"/>
      <c r="EUO10" s="33"/>
      <c r="EUP10" s="33"/>
      <c r="EUQ10" s="33"/>
      <c r="EUR10" s="33"/>
      <c r="EUS10" s="33"/>
      <c r="EUT10" s="33"/>
      <c r="EUU10" s="33"/>
      <c r="EUV10" s="33"/>
      <c r="EUW10" s="33"/>
      <c r="EUX10" s="33"/>
      <c r="EUY10" s="33"/>
      <c r="EUZ10" s="33"/>
      <c r="EVA10" s="33"/>
      <c r="EVB10" s="33"/>
      <c r="EVC10" s="33"/>
      <c r="EVD10" s="33"/>
      <c r="EVE10" s="33"/>
      <c r="EVF10" s="33"/>
      <c r="EVG10" s="33"/>
      <c r="EVH10" s="33"/>
      <c r="EVI10" s="33"/>
      <c r="EVJ10" s="33"/>
      <c r="EVK10" s="33"/>
      <c r="EVL10" s="33"/>
      <c r="EVM10" s="33"/>
      <c r="EVN10" s="33"/>
      <c r="EVO10" s="33"/>
      <c r="EVP10" s="33"/>
      <c r="EVQ10" s="33"/>
      <c r="EVR10" s="33"/>
      <c r="EVS10" s="33"/>
      <c r="EVT10" s="33"/>
      <c r="EVU10" s="33"/>
      <c r="EVV10" s="33"/>
      <c r="EVW10" s="33"/>
      <c r="EVX10" s="33"/>
      <c r="EVY10" s="33"/>
      <c r="EVZ10" s="33"/>
      <c r="EWA10" s="33"/>
      <c r="EWB10" s="33"/>
      <c r="EWC10" s="33"/>
      <c r="EWD10" s="33"/>
      <c r="EWE10" s="33"/>
      <c r="EWF10" s="33"/>
      <c r="EWG10" s="33"/>
      <c r="EWH10" s="33"/>
      <c r="EWI10" s="33"/>
      <c r="EWJ10" s="33"/>
      <c r="EWK10" s="33"/>
      <c r="EWL10" s="33"/>
      <c r="EWM10" s="33"/>
      <c r="EWN10" s="33"/>
      <c r="EWO10" s="33"/>
      <c r="EWP10" s="33"/>
      <c r="EWQ10" s="33"/>
      <c r="EWR10" s="33"/>
      <c r="EWS10" s="33"/>
      <c r="EWT10" s="33"/>
      <c r="EWU10" s="33"/>
      <c r="EWV10" s="33"/>
      <c r="EWW10" s="33"/>
      <c r="EWX10" s="33"/>
      <c r="EWY10" s="33"/>
      <c r="EWZ10" s="33"/>
      <c r="EXA10" s="33"/>
      <c r="EXB10" s="33"/>
      <c r="EXC10" s="33"/>
      <c r="EXD10" s="33"/>
      <c r="EXE10" s="33"/>
      <c r="EXF10" s="33"/>
      <c r="EXG10" s="33"/>
      <c r="EXH10" s="33"/>
      <c r="EXI10" s="33"/>
      <c r="EXJ10" s="33"/>
      <c r="EXK10" s="33"/>
      <c r="EXL10" s="33"/>
      <c r="EXM10" s="33"/>
      <c r="EXN10" s="33"/>
      <c r="EXO10" s="33"/>
      <c r="EXP10" s="33"/>
      <c r="EXQ10" s="33"/>
      <c r="EXR10" s="33"/>
      <c r="EXS10" s="33"/>
      <c r="EXT10" s="33"/>
      <c r="EXU10" s="33"/>
      <c r="EXV10" s="33"/>
      <c r="EXW10" s="33"/>
      <c r="EXX10" s="33"/>
      <c r="EXY10" s="33"/>
      <c r="EXZ10" s="33"/>
      <c r="EYA10" s="33"/>
      <c r="EYB10" s="33"/>
      <c r="EYC10" s="33"/>
      <c r="EYD10" s="33"/>
      <c r="EYE10" s="33"/>
      <c r="EYF10" s="33"/>
      <c r="EYG10" s="33"/>
      <c r="EYH10" s="33"/>
      <c r="EYI10" s="33"/>
      <c r="EYJ10" s="33"/>
      <c r="EYK10" s="33"/>
      <c r="EYL10" s="33"/>
      <c r="EYM10" s="33"/>
      <c r="EYN10" s="33"/>
      <c r="EYO10" s="33"/>
      <c r="EYP10" s="33"/>
      <c r="EYQ10" s="33"/>
      <c r="EYR10" s="33"/>
      <c r="EYS10" s="33"/>
      <c r="EYT10" s="33"/>
      <c r="EYU10" s="33"/>
      <c r="EYV10" s="33"/>
      <c r="EYW10" s="33"/>
      <c r="EYX10" s="33"/>
      <c r="EYY10" s="33"/>
      <c r="EYZ10" s="33"/>
      <c r="EZA10" s="33"/>
      <c r="EZB10" s="33"/>
      <c r="EZC10" s="33"/>
      <c r="EZD10" s="33"/>
      <c r="EZE10" s="33"/>
      <c r="EZF10" s="33"/>
      <c r="EZG10" s="33"/>
      <c r="EZH10" s="33"/>
      <c r="EZI10" s="33"/>
      <c r="EZJ10" s="33"/>
      <c r="EZK10" s="33"/>
      <c r="EZL10" s="33"/>
      <c r="EZM10" s="33"/>
      <c r="EZN10" s="33"/>
      <c r="EZO10" s="33"/>
      <c r="EZP10" s="33"/>
      <c r="EZQ10" s="33"/>
      <c r="EZR10" s="33"/>
      <c r="EZS10" s="33"/>
      <c r="EZT10" s="33"/>
      <c r="EZU10" s="33"/>
      <c r="EZV10" s="33"/>
      <c r="EZW10" s="33"/>
      <c r="EZX10" s="33"/>
      <c r="EZY10" s="33"/>
      <c r="EZZ10" s="33"/>
      <c r="FAA10" s="33"/>
      <c r="FAB10" s="33"/>
      <c r="FAC10" s="33"/>
      <c r="FAD10" s="33"/>
      <c r="FAE10" s="33"/>
      <c r="FAF10" s="33"/>
      <c r="FAG10" s="33"/>
      <c r="FAH10" s="33"/>
      <c r="FAI10" s="33"/>
      <c r="FAJ10" s="33"/>
      <c r="FAK10" s="33"/>
      <c r="FAL10" s="33"/>
      <c r="FAM10" s="33"/>
      <c r="FAN10" s="33"/>
      <c r="FAO10" s="33"/>
      <c r="FAP10" s="33"/>
      <c r="FAQ10" s="33"/>
      <c r="FAR10" s="33"/>
      <c r="FAS10" s="33"/>
      <c r="FAT10" s="33"/>
      <c r="FAU10" s="33"/>
      <c r="FAV10" s="33"/>
      <c r="FAW10" s="33"/>
      <c r="FAX10" s="33"/>
      <c r="FAY10" s="33"/>
      <c r="FAZ10" s="33"/>
      <c r="FBA10" s="33"/>
      <c r="FBB10" s="33"/>
      <c r="FBC10" s="33"/>
      <c r="FBD10" s="33"/>
      <c r="FBE10" s="33"/>
      <c r="FBF10" s="33"/>
      <c r="FBG10" s="33"/>
      <c r="FBH10" s="33"/>
      <c r="FBI10" s="33"/>
      <c r="FBJ10" s="33"/>
      <c r="FBK10" s="33"/>
      <c r="FBL10" s="33"/>
      <c r="FBM10" s="33"/>
      <c r="FBN10" s="33"/>
      <c r="FBO10" s="33"/>
      <c r="FBP10" s="33"/>
      <c r="FBQ10" s="33"/>
      <c r="FBR10" s="33"/>
      <c r="FBS10" s="33"/>
      <c r="FBT10" s="33"/>
      <c r="FBU10" s="33"/>
      <c r="FBV10" s="33"/>
      <c r="FBW10" s="33"/>
      <c r="FBX10" s="33"/>
      <c r="FBY10" s="33"/>
      <c r="FBZ10" s="33"/>
      <c r="FCA10" s="33"/>
      <c r="FCB10" s="33"/>
      <c r="FCC10" s="33"/>
      <c r="FCD10" s="33"/>
      <c r="FCE10" s="33"/>
      <c r="FCF10" s="33"/>
      <c r="FCG10" s="33"/>
      <c r="FCH10" s="33"/>
      <c r="FCI10" s="33"/>
      <c r="FCJ10" s="33"/>
      <c r="FCK10" s="33"/>
      <c r="FCL10" s="33"/>
      <c r="FCM10" s="33"/>
      <c r="FCN10" s="33"/>
      <c r="FCO10" s="33"/>
      <c r="FCP10" s="33"/>
      <c r="FCQ10" s="33"/>
      <c r="FCR10" s="33"/>
      <c r="FCS10" s="33"/>
      <c r="FCT10" s="33"/>
      <c r="FCU10" s="33"/>
      <c r="FCV10" s="33"/>
      <c r="FCW10" s="33"/>
      <c r="FCX10" s="33"/>
      <c r="FCY10" s="33"/>
      <c r="FCZ10" s="33"/>
      <c r="FDA10" s="33"/>
      <c r="FDB10" s="33"/>
      <c r="FDC10" s="33"/>
      <c r="FDD10" s="33"/>
      <c r="FDE10" s="33"/>
      <c r="FDF10" s="33"/>
      <c r="FDG10" s="33"/>
      <c r="FDH10" s="33"/>
      <c r="FDI10" s="33"/>
      <c r="FDJ10" s="33"/>
      <c r="FDK10" s="33"/>
      <c r="FDL10" s="33"/>
      <c r="FDM10" s="33"/>
      <c r="FDN10" s="33"/>
      <c r="FDO10" s="33"/>
      <c r="FDP10" s="33"/>
      <c r="FDQ10" s="33"/>
      <c r="FDR10" s="33"/>
      <c r="FDS10" s="33"/>
      <c r="FDT10" s="33"/>
      <c r="FDU10" s="33"/>
      <c r="FDV10" s="33"/>
      <c r="FDW10" s="33"/>
      <c r="FDX10" s="33"/>
      <c r="FDY10" s="33"/>
      <c r="FDZ10" s="33"/>
      <c r="FEA10" s="33"/>
      <c r="FEB10" s="33"/>
      <c r="FEC10" s="33"/>
      <c r="FED10" s="33"/>
      <c r="FEE10" s="33"/>
      <c r="FEF10" s="33"/>
      <c r="FEG10" s="33"/>
      <c r="FEH10" s="33"/>
      <c r="FEI10" s="33"/>
      <c r="FEJ10" s="33"/>
      <c r="FEK10" s="33"/>
      <c r="FEL10" s="33"/>
      <c r="FEM10" s="33"/>
      <c r="FEN10" s="33"/>
      <c r="FEO10" s="33"/>
      <c r="FEP10" s="33"/>
      <c r="FEQ10" s="33"/>
      <c r="FER10" s="33"/>
      <c r="FES10" s="33"/>
      <c r="FET10" s="33"/>
      <c r="FEU10" s="33"/>
      <c r="FEV10" s="33"/>
      <c r="FEW10" s="33"/>
      <c r="FEX10" s="33"/>
      <c r="FEY10" s="33"/>
      <c r="FEZ10" s="33"/>
      <c r="FFA10" s="33"/>
      <c r="FFB10" s="33"/>
      <c r="FFC10" s="33"/>
      <c r="FFD10" s="33"/>
      <c r="FFE10" s="33"/>
      <c r="FFF10" s="33"/>
      <c r="FFG10" s="33"/>
      <c r="FFH10" s="33"/>
      <c r="FFI10" s="33"/>
      <c r="FFJ10" s="33"/>
      <c r="FFK10" s="33"/>
      <c r="FFL10" s="33"/>
      <c r="FFM10" s="33"/>
      <c r="FFN10" s="33"/>
      <c r="FFO10" s="33"/>
      <c r="FFP10" s="33"/>
      <c r="FFQ10" s="33"/>
      <c r="FFR10" s="33"/>
      <c r="FFS10" s="33"/>
      <c r="FFT10" s="33"/>
      <c r="FFU10" s="33"/>
      <c r="FFV10" s="33"/>
      <c r="FFW10" s="33"/>
      <c r="FFX10" s="33"/>
      <c r="FFY10" s="33"/>
      <c r="FFZ10" s="33"/>
      <c r="FGA10" s="33"/>
      <c r="FGB10" s="33"/>
      <c r="FGC10" s="33"/>
      <c r="FGD10" s="33"/>
      <c r="FGE10" s="33"/>
      <c r="FGF10" s="33"/>
      <c r="FGG10" s="33"/>
      <c r="FGH10" s="33"/>
      <c r="FGI10" s="33"/>
      <c r="FGJ10" s="33"/>
      <c r="FGK10" s="33"/>
      <c r="FGL10" s="33"/>
      <c r="FGM10" s="33"/>
      <c r="FGN10" s="33"/>
      <c r="FGO10" s="33"/>
      <c r="FGP10" s="33"/>
      <c r="FGQ10" s="33"/>
      <c r="FGR10" s="33"/>
      <c r="FGS10" s="33"/>
      <c r="FGT10" s="33"/>
      <c r="FGU10" s="33"/>
      <c r="FGV10" s="33"/>
      <c r="FGW10" s="33"/>
      <c r="FGX10" s="33"/>
      <c r="FGY10" s="33"/>
      <c r="FGZ10" s="33"/>
      <c r="FHA10" s="33"/>
      <c r="FHB10" s="33"/>
      <c r="FHC10" s="33"/>
      <c r="FHD10" s="33"/>
      <c r="FHE10" s="33"/>
      <c r="FHF10" s="33"/>
      <c r="FHG10" s="33"/>
      <c r="FHH10" s="33"/>
      <c r="FHI10" s="33"/>
      <c r="FHJ10" s="33"/>
      <c r="FHK10" s="33"/>
      <c r="FHL10" s="33"/>
      <c r="FHM10" s="33"/>
      <c r="FHN10" s="33"/>
      <c r="FHO10" s="33"/>
      <c r="FHP10" s="33"/>
      <c r="FHQ10" s="33"/>
      <c r="FHR10" s="33"/>
      <c r="FHS10" s="33"/>
      <c r="FHT10" s="33"/>
      <c r="FHU10" s="33"/>
      <c r="FHV10" s="33"/>
      <c r="FHW10" s="33"/>
      <c r="FHX10" s="33"/>
      <c r="FHY10" s="33"/>
      <c r="FHZ10" s="33"/>
      <c r="FIA10" s="33"/>
      <c r="FIB10" s="33"/>
      <c r="FIC10" s="33"/>
      <c r="FID10" s="33"/>
      <c r="FIE10" s="33"/>
      <c r="FIF10" s="33"/>
      <c r="FIG10" s="33"/>
      <c r="FIH10" s="33"/>
      <c r="FII10" s="33"/>
      <c r="FIJ10" s="33"/>
      <c r="FIK10" s="33"/>
      <c r="FIL10" s="33"/>
      <c r="FIM10" s="33"/>
      <c r="FIN10" s="33"/>
      <c r="FIO10" s="33"/>
      <c r="FIP10" s="33"/>
      <c r="FIQ10" s="33"/>
      <c r="FIR10" s="33"/>
      <c r="FIS10" s="33"/>
      <c r="FIT10" s="33"/>
      <c r="FIU10" s="33"/>
      <c r="FIV10" s="33"/>
      <c r="FIW10" s="33"/>
      <c r="FIX10" s="33"/>
      <c r="FIY10" s="33"/>
      <c r="FIZ10" s="33"/>
      <c r="FJA10" s="33"/>
      <c r="FJB10" s="33"/>
      <c r="FJC10" s="33"/>
      <c r="FJD10" s="33"/>
      <c r="FJE10" s="33"/>
      <c r="FJF10" s="33"/>
      <c r="FJG10" s="33"/>
      <c r="FJH10" s="33"/>
      <c r="FJI10" s="33"/>
      <c r="FJJ10" s="33"/>
      <c r="FJK10" s="33"/>
      <c r="FJL10" s="33"/>
      <c r="FJM10" s="33"/>
      <c r="FJN10" s="33"/>
      <c r="FJO10" s="33"/>
      <c r="FJP10" s="33"/>
      <c r="FJQ10" s="33"/>
      <c r="FJR10" s="33"/>
      <c r="FJS10" s="33"/>
      <c r="FJT10" s="33"/>
      <c r="FJU10" s="33"/>
      <c r="FJV10" s="33"/>
      <c r="FJW10" s="33"/>
      <c r="FJX10" s="33"/>
      <c r="FJY10" s="33"/>
      <c r="FJZ10" s="33"/>
      <c r="FKA10" s="33"/>
      <c r="FKB10" s="33"/>
      <c r="FKC10" s="33"/>
      <c r="FKD10" s="33"/>
      <c r="FKE10" s="33"/>
      <c r="FKF10" s="33"/>
      <c r="FKG10" s="33"/>
      <c r="FKH10" s="33"/>
      <c r="FKI10" s="33"/>
      <c r="FKJ10" s="33"/>
      <c r="FKK10" s="33"/>
      <c r="FKL10" s="33"/>
      <c r="FKM10" s="33"/>
      <c r="FKN10" s="33"/>
      <c r="FKO10" s="33"/>
      <c r="FKP10" s="33"/>
      <c r="FKQ10" s="33"/>
      <c r="FKR10" s="33"/>
      <c r="FKS10" s="33"/>
      <c r="FKT10" s="33"/>
      <c r="FKU10" s="33"/>
      <c r="FKV10" s="33"/>
      <c r="FKW10" s="33"/>
      <c r="FKX10" s="33"/>
      <c r="FKY10" s="33"/>
      <c r="FKZ10" s="33"/>
      <c r="FLA10" s="33"/>
      <c r="FLB10" s="33"/>
      <c r="FLC10" s="33"/>
      <c r="FLD10" s="33"/>
      <c r="FLE10" s="33"/>
      <c r="FLF10" s="33"/>
      <c r="FLG10" s="33"/>
      <c r="FLH10" s="33"/>
      <c r="FLI10" s="33"/>
      <c r="FLJ10" s="33"/>
      <c r="FLK10" s="33"/>
      <c r="FLL10" s="33"/>
      <c r="FLM10" s="33"/>
      <c r="FLN10" s="33"/>
      <c r="FLO10" s="33"/>
      <c r="FLP10" s="33"/>
      <c r="FLQ10" s="33"/>
      <c r="FLR10" s="33"/>
      <c r="FLS10" s="33"/>
      <c r="FLT10" s="33"/>
      <c r="FLU10" s="33"/>
      <c r="FLV10" s="33"/>
      <c r="FLW10" s="33"/>
      <c r="FLX10" s="33"/>
      <c r="FLY10" s="33"/>
      <c r="FLZ10" s="33"/>
      <c r="FMA10" s="33"/>
      <c r="FMB10" s="33"/>
      <c r="FMC10" s="33"/>
      <c r="FMD10" s="33"/>
      <c r="FME10" s="33"/>
      <c r="FMF10" s="33"/>
      <c r="FMG10" s="33"/>
      <c r="FMH10" s="33"/>
      <c r="FMI10" s="33"/>
      <c r="FMJ10" s="33"/>
      <c r="FMK10" s="33"/>
      <c r="FML10" s="33"/>
      <c r="FMM10" s="33"/>
      <c r="FMN10" s="33"/>
      <c r="FMO10" s="33"/>
      <c r="FMP10" s="33"/>
      <c r="FMQ10" s="33"/>
      <c r="FMR10" s="33"/>
      <c r="FMS10" s="33"/>
      <c r="FMT10" s="33"/>
      <c r="FMU10" s="33"/>
      <c r="FMV10" s="33"/>
      <c r="FMW10" s="33"/>
      <c r="FMX10" s="33"/>
      <c r="FMY10" s="33"/>
      <c r="FMZ10" s="33"/>
      <c r="FNA10" s="33"/>
      <c r="FNB10" s="33"/>
      <c r="FNC10" s="33"/>
      <c r="FND10" s="33"/>
      <c r="FNE10" s="33"/>
      <c r="FNF10" s="33"/>
      <c r="FNG10" s="33"/>
      <c r="FNH10" s="33"/>
      <c r="FNI10" s="33"/>
      <c r="FNJ10" s="33"/>
      <c r="FNK10" s="33"/>
      <c r="FNL10" s="33"/>
      <c r="FNM10" s="33"/>
      <c r="FNN10" s="33"/>
      <c r="FNO10" s="33"/>
      <c r="FNP10" s="33"/>
      <c r="FNQ10" s="33"/>
      <c r="FNR10" s="33"/>
      <c r="FNS10" s="33"/>
      <c r="FNT10" s="33"/>
      <c r="FNU10" s="33"/>
      <c r="FNV10" s="33"/>
      <c r="FNW10" s="33"/>
      <c r="FNX10" s="33"/>
      <c r="FNY10" s="33"/>
      <c r="FNZ10" s="33"/>
      <c r="FOA10" s="33"/>
      <c r="FOB10" s="33"/>
      <c r="FOC10" s="33"/>
      <c r="FOD10" s="33"/>
      <c r="FOE10" s="33"/>
      <c r="FOF10" s="33"/>
      <c r="FOG10" s="33"/>
      <c r="FOH10" s="33"/>
      <c r="FOI10" s="33"/>
      <c r="FOJ10" s="33"/>
      <c r="FOK10" s="33"/>
      <c r="FOL10" s="33"/>
      <c r="FOM10" s="33"/>
      <c r="FON10" s="33"/>
      <c r="FOO10" s="33"/>
      <c r="FOP10" s="33"/>
      <c r="FOQ10" s="33"/>
      <c r="FOR10" s="33"/>
      <c r="FOS10" s="33"/>
      <c r="FOT10" s="33"/>
      <c r="FOU10" s="33"/>
      <c r="FOV10" s="33"/>
      <c r="FOW10" s="33"/>
      <c r="FOX10" s="33"/>
      <c r="FOY10" s="33"/>
      <c r="FOZ10" s="33"/>
      <c r="FPA10" s="33"/>
      <c r="FPB10" s="33"/>
      <c r="FPC10" s="33"/>
      <c r="FPD10" s="33"/>
      <c r="FPE10" s="33"/>
      <c r="FPF10" s="33"/>
      <c r="FPG10" s="33"/>
      <c r="FPH10" s="33"/>
      <c r="FPI10" s="33"/>
      <c r="FPJ10" s="33"/>
      <c r="FPK10" s="33"/>
      <c r="FPL10" s="33"/>
      <c r="FPM10" s="33"/>
      <c r="FPN10" s="33"/>
      <c r="FPO10" s="33"/>
      <c r="FPP10" s="33"/>
      <c r="FPQ10" s="33"/>
      <c r="FPR10" s="33"/>
      <c r="FPS10" s="33"/>
      <c r="FPT10" s="33"/>
      <c r="FPU10" s="33"/>
      <c r="FPV10" s="33"/>
      <c r="FPW10" s="33"/>
      <c r="FPX10" s="33"/>
      <c r="FPY10" s="33"/>
      <c r="FPZ10" s="33"/>
      <c r="FQA10" s="33"/>
      <c r="FQB10" s="33"/>
      <c r="FQC10" s="33"/>
      <c r="FQD10" s="33"/>
      <c r="FQE10" s="33"/>
      <c r="FQF10" s="33"/>
      <c r="FQG10" s="33"/>
      <c r="FQH10" s="33"/>
      <c r="FQI10" s="33"/>
      <c r="FQJ10" s="33"/>
      <c r="FQK10" s="33"/>
      <c r="FQL10" s="33"/>
      <c r="FQM10" s="33"/>
      <c r="FQN10" s="33"/>
      <c r="FQO10" s="33"/>
      <c r="FQP10" s="33"/>
      <c r="FQQ10" s="33"/>
      <c r="FQR10" s="33"/>
      <c r="FQS10" s="33"/>
      <c r="FQT10" s="33"/>
      <c r="FQU10" s="33"/>
      <c r="FQV10" s="33"/>
      <c r="FQW10" s="33"/>
      <c r="FQX10" s="33"/>
      <c r="FQY10" s="33"/>
      <c r="FQZ10" s="33"/>
      <c r="FRA10" s="33"/>
      <c r="FRB10" s="33"/>
      <c r="FRC10" s="33"/>
      <c r="FRD10" s="33"/>
      <c r="FRE10" s="33"/>
      <c r="FRF10" s="33"/>
      <c r="FRG10" s="33"/>
      <c r="FRH10" s="33"/>
      <c r="FRI10" s="33"/>
      <c r="FRJ10" s="33"/>
      <c r="FRK10" s="33"/>
      <c r="FRL10" s="33"/>
      <c r="FRM10" s="33"/>
      <c r="FRN10" s="33"/>
      <c r="FRO10" s="33"/>
      <c r="FRP10" s="33"/>
      <c r="FRQ10" s="33"/>
      <c r="FRR10" s="33"/>
      <c r="FRS10" s="33"/>
      <c r="FRT10" s="33"/>
      <c r="FRU10" s="33"/>
      <c r="FRV10" s="33"/>
      <c r="FRW10" s="33"/>
      <c r="FRX10" s="33"/>
      <c r="FRY10" s="33"/>
      <c r="FRZ10" s="33"/>
      <c r="FSA10" s="33"/>
      <c r="FSB10" s="33"/>
      <c r="FSC10" s="33"/>
      <c r="FSD10" s="33"/>
      <c r="FSE10" s="33"/>
      <c r="FSF10" s="33"/>
      <c r="FSG10" s="33"/>
      <c r="FSH10" s="33"/>
      <c r="FSI10" s="33"/>
      <c r="FSJ10" s="33"/>
      <c r="FSK10" s="33"/>
      <c r="FSL10" s="33"/>
      <c r="FSM10" s="33"/>
      <c r="FSN10" s="33"/>
      <c r="FSO10" s="33"/>
      <c r="FSP10" s="33"/>
      <c r="FSQ10" s="33"/>
      <c r="FSR10" s="33"/>
      <c r="FSS10" s="33"/>
      <c r="FST10" s="33"/>
      <c r="FSU10" s="33"/>
      <c r="FSV10" s="33"/>
      <c r="FSW10" s="33"/>
      <c r="FSX10" s="33"/>
      <c r="FSY10" s="33"/>
      <c r="FSZ10" s="33"/>
      <c r="FTA10" s="33"/>
      <c r="FTB10" s="33"/>
      <c r="FTC10" s="33"/>
      <c r="FTD10" s="33"/>
      <c r="FTE10" s="33"/>
      <c r="FTF10" s="33"/>
      <c r="FTG10" s="33"/>
      <c r="FTH10" s="33"/>
      <c r="FTI10" s="33"/>
      <c r="FTJ10" s="33"/>
      <c r="FTK10" s="33"/>
      <c r="FTL10" s="33"/>
      <c r="FTM10" s="33"/>
      <c r="FTN10" s="33"/>
      <c r="FTO10" s="33"/>
      <c r="FTP10" s="33"/>
      <c r="FTQ10" s="33"/>
      <c r="FTR10" s="33"/>
      <c r="FTS10" s="33"/>
      <c r="FTT10" s="33"/>
      <c r="FTU10" s="33"/>
      <c r="FTV10" s="33"/>
      <c r="FTW10" s="33"/>
      <c r="FTX10" s="33"/>
      <c r="FTY10" s="33"/>
      <c r="FTZ10" s="33"/>
      <c r="FUA10" s="33"/>
      <c r="FUB10" s="33"/>
      <c r="FUC10" s="33"/>
      <c r="FUD10" s="33"/>
      <c r="FUE10" s="33"/>
      <c r="FUF10" s="33"/>
      <c r="FUG10" s="33"/>
      <c r="FUH10" s="33"/>
      <c r="FUI10" s="33"/>
      <c r="FUJ10" s="33"/>
      <c r="FUK10" s="33"/>
      <c r="FUL10" s="33"/>
      <c r="FUM10" s="33"/>
      <c r="FUN10" s="33"/>
      <c r="FUO10" s="33"/>
      <c r="FUP10" s="33"/>
      <c r="FUQ10" s="33"/>
      <c r="FUR10" s="33"/>
      <c r="FUS10" s="33"/>
      <c r="FUT10" s="33"/>
      <c r="FUU10" s="33"/>
      <c r="FUV10" s="33"/>
      <c r="FUW10" s="33"/>
      <c r="FUX10" s="33"/>
      <c r="FUY10" s="33"/>
      <c r="FUZ10" s="33"/>
      <c r="FVA10" s="33"/>
      <c r="FVB10" s="33"/>
      <c r="FVC10" s="33"/>
      <c r="FVD10" s="33"/>
      <c r="FVE10" s="33"/>
      <c r="FVF10" s="33"/>
      <c r="FVG10" s="33"/>
      <c r="FVH10" s="33"/>
      <c r="FVI10" s="33"/>
      <c r="FVJ10" s="33"/>
      <c r="FVK10" s="33"/>
      <c r="FVL10" s="33"/>
      <c r="FVM10" s="33"/>
      <c r="FVN10" s="33"/>
      <c r="FVO10" s="33"/>
      <c r="FVP10" s="33"/>
      <c r="FVQ10" s="33"/>
      <c r="FVR10" s="33"/>
      <c r="FVS10" s="33"/>
      <c r="FVT10" s="33"/>
      <c r="FVU10" s="33"/>
      <c r="FVV10" s="33"/>
      <c r="FVW10" s="33"/>
      <c r="FVX10" s="33"/>
      <c r="FVY10" s="33"/>
      <c r="FVZ10" s="33"/>
      <c r="FWA10" s="33"/>
      <c r="FWB10" s="33"/>
      <c r="FWC10" s="33"/>
      <c r="FWD10" s="33"/>
      <c r="FWE10" s="33"/>
      <c r="FWF10" s="33"/>
      <c r="FWG10" s="33"/>
      <c r="FWH10" s="33"/>
      <c r="FWI10" s="33"/>
      <c r="FWJ10" s="33"/>
      <c r="FWK10" s="33"/>
      <c r="FWL10" s="33"/>
      <c r="FWM10" s="33"/>
      <c r="FWN10" s="33"/>
      <c r="FWO10" s="33"/>
      <c r="FWP10" s="33"/>
      <c r="FWQ10" s="33"/>
      <c r="FWR10" s="33"/>
      <c r="FWS10" s="33"/>
      <c r="FWT10" s="33"/>
      <c r="FWU10" s="33"/>
      <c r="FWV10" s="33"/>
      <c r="FWW10" s="33"/>
      <c r="FWX10" s="33"/>
      <c r="FWY10" s="33"/>
      <c r="FWZ10" s="33"/>
      <c r="FXA10" s="33"/>
      <c r="FXB10" s="33"/>
      <c r="FXC10" s="33"/>
      <c r="FXD10" s="33"/>
      <c r="FXE10" s="33"/>
      <c r="FXF10" s="33"/>
      <c r="FXG10" s="33"/>
      <c r="FXH10" s="33"/>
      <c r="FXI10" s="33"/>
      <c r="FXJ10" s="33"/>
      <c r="FXK10" s="33"/>
      <c r="FXL10" s="33"/>
      <c r="FXM10" s="33"/>
      <c r="FXN10" s="33"/>
      <c r="FXO10" s="33"/>
      <c r="FXP10" s="33"/>
      <c r="FXQ10" s="33"/>
      <c r="FXR10" s="33"/>
      <c r="FXS10" s="33"/>
      <c r="FXT10" s="33"/>
      <c r="FXU10" s="33"/>
      <c r="FXV10" s="33"/>
      <c r="FXW10" s="33"/>
      <c r="FXX10" s="33"/>
      <c r="FXY10" s="33"/>
      <c r="FXZ10" s="33"/>
      <c r="FYA10" s="33"/>
      <c r="FYB10" s="33"/>
      <c r="FYC10" s="33"/>
      <c r="FYD10" s="33"/>
      <c r="FYE10" s="33"/>
      <c r="FYF10" s="33"/>
      <c r="FYG10" s="33"/>
      <c r="FYH10" s="33"/>
      <c r="FYI10" s="33"/>
      <c r="FYJ10" s="33"/>
      <c r="FYK10" s="33"/>
      <c r="FYL10" s="33"/>
      <c r="FYM10" s="33"/>
      <c r="FYN10" s="33"/>
      <c r="FYO10" s="33"/>
      <c r="FYP10" s="33"/>
      <c r="FYQ10" s="33"/>
      <c r="FYR10" s="33"/>
      <c r="FYS10" s="33"/>
      <c r="FYT10" s="33"/>
      <c r="FYU10" s="33"/>
      <c r="FYV10" s="33"/>
      <c r="FYW10" s="33"/>
      <c r="FYX10" s="33"/>
      <c r="FYY10" s="33"/>
      <c r="FYZ10" s="33"/>
      <c r="FZA10" s="33"/>
      <c r="FZB10" s="33"/>
      <c r="FZC10" s="33"/>
      <c r="FZD10" s="33"/>
      <c r="FZE10" s="33"/>
      <c r="FZF10" s="33"/>
      <c r="FZG10" s="33"/>
      <c r="FZH10" s="33"/>
      <c r="FZI10" s="33"/>
      <c r="FZJ10" s="33"/>
      <c r="FZK10" s="33"/>
      <c r="FZL10" s="33"/>
      <c r="FZM10" s="33"/>
      <c r="FZN10" s="33"/>
      <c r="FZO10" s="33"/>
      <c r="FZP10" s="33"/>
      <c r="FZQ10" s="33"/>
      <c r="FZR10" s="33"/>
      <c r="FZS10" s="33"/>
      <c r="FZT10" s="33"/>
      <c r="FZU10" s="33"/>
      <c r="FZV10" s="33"/>
      <c r="FZW10" s="33"/>
      <c r="FZX10" s="33"/>
      <c r="FZY10" s="33"/>
      <c r="FZZ10" s="33"/>
      <c r="GAA10" s="33"/>
      <c r="GAB10" s="33"/>
      <c r="GAC10" s="33"/>
      <c r="GAD10" s="33"/>
      <c r="GAE10" s="33"/>
      <c r="GAF10" s="33"/>
      <c r="GAG10" s="33"/>
      <c r="GAH10" s="33"/>
      <c r="GAI10" s="33"/>
      <c r="GAJ10" s="33"/>
      <c r="GAK10" s="33"/>
      <c r="GAL10" s="33"/>
      <c r="GAM10" s="33"/>
      <c r="GAN10" s="33"/>
      <c r="GAO10" s="33"/>
      <c r="GAP10" s="33"/>
      <c r="GAQ10" s="33"/>
      <c r="GAR10" s="33"/>
      <c r="GAS10" s="33"/>
      <c r="GAT10" s="33"/>
      <c r="GAU10" s="33"/>
      <c r="GAV10" s="33"/>
      <c r="GAW10" s="33"/>
      <c r="GAX10" s="33"/>
      <c r="GAY10" s="33"/>
      <c r="GAZ10" s="33"/>
      <c r="GBA10" s="33"/>
      <c r="GBB10" s="33"/>
      <c r="GBC10" s="33"/>
      <c r="GBD10" s="33"/>
      <c r="GBE10" s="33"/>
      <c r="GBF10" s="33"/>
      <c r="GBG10" s="33"/>
      <c r="GBH10" s="33"/>
      <c r="GBI10" s="33"/>
      <c r="GBJ10" s="33"/>
      <c r="GBK10" s="33"/>
      <c r="GBL10" s="33"/>
      <c r="GBM10" s="33"/>
      <c r="GBN10" s="33"/>
      <c r="GBO10" s="33"/>
      <c r="GBP10" s="33"/>
      <c r="GBQ10" s="33"/>
      <c r="GBR10" s="33"/>
      <c r="GBS10" s="33"/>
      <c r="GBT10" s="33"/>
      <c r="GBU10" s="33"/>
      <c r="GBV10" s="33"/>
      <c r="GBW10" s="33"/>
      <c r="GBX10" s="33"/>
      <c r="GBY10" s="33"/>
      <c r="GBZ10" s="33"/>
      <c r="GCA10" s="33"/>
      <c r="GCB10" s="33"/>
      <c r="GCC10" s="33"/>
      <c r="GCD10" s="33"/>
      <c r="GCE10" s="33"/>
      <c r="GCF10" s="33"/>
      <c r="GCG10" s="33"/>
      <c r="GCH10" s="33"/>
      <c r="GCI10" s="33"/>
      <c r="GCJ10" s="33"/>
      <c r="GCK10" s="33"/>
      <c r="GCL10" s="33"/>
      <c r="GCM10" s="33"/>
      <c r="GCN10" s="33"/>
      <c r="GCO10" s="33"/>
      <c r="GCP10" s="33"/>
      <c r="GCQ10" s="33"/>
      <c r="GCR10" s="33"/>
      <c r="GCS10" s="33"/>
      <c r="GCT10" s="33"/>
      <c r="GCU10" s="33"/>
      <c r="GCV10" s="33"/>
      <c r="GCW10" s="33"/>
      <c r="GCX10" s="33"/>
      <c r="GCY10" s="33"/>
      <c r="GCZ10" s="33"/>
      <c r="GDA10" s="33"/>
      <c r="GDB10" s="33"/>
      <c r="GDC10" s="33"/>
      <c r="GDD10" s="33"/>
      <c r="GDE10" s="33"/>
      <c r="GDF10" s="33"/>
      <c r="GDG10" s="33"/>
      <c r="GDH10" s="33"/>
      <c r="GDI10" s="33"/>
      <c r="GDJ10" s="33"/>
      <c r="GDK10" s="33"/>
      <c r="GDL10" s="33"/>
      <c r="GDM10" s="33"/>
      <c r="GDN10" s="33"/>
      <c r="GDO10" s="33"/>
      <c r="GDP10" s="33"/>
      <c r="GDQ10" s="33"/>
      <c r="GDR10" s="33"/>
      <c r="GDS10" s="33"/>
      <c r="GDT10" s="33"/>
      <c r="GDU10" s="33"/>
      <c r="GDV10" s="33"/>
      <c r="GDW10" s="33"/>
      <c r="GDX10" s="33"/>
      <c r="GDY10" s="33"/>
      <c r="GDZ10" s="33"/>
      <c r="GEA10" s="33"/>
      <c r="GEB10" s="33"/>
      <c r="GEC10" s="33"/>
      <c r="GED10" s="33"/>
      <c r="GEE10" s="33"/>
      <c r="GEF10" s="33"/>
      <c r="GEG10" s="33"/>
      <c r="GEH10" s="33"/>
      <c r="GEI10" s="33"/>
      <c r="GEJ10" s="33"/>
      <c r="GEK10" s="33"/>
      <c r="GEL10" s="33"/>
      <c r="GEM10" s="33"/>
      <c r="GEN10" s="33"/>
      <c r="GEO10" s="33"/>
      <c r="GEP10" s="33"/>
      <c r="GEQ10" s="33"/>
      <c r="GER10" s="33"/>
      <c r="GES10" s="33"/>
      <c r="GET10" s="33"/>
      <c r="GEU10" s="33"/>
      <c r="GEV10" s="33"/>
      <c r="GEW10" s="33"/>
      <c r="GEX10" s="33"/>
      <c r="GEY10" s="33"/>
      <c r="GEZ10" s="33"/>
      <c r="GFA10" s="33"/>
      <c r="GFB10" s="33"/>
      <c r="GFC10" s="33"/>
      <c r="GFD10" s="33"/>
      <c r="GFE10" s="33"/>
      <c r="GFF10" s="33"/>
      <c r="GFG10" s="33"/>
      <c r="GFH10" s="33"/>
      <c r="GFI10" s="33"/>
      <c r="GFJ10" s="33"/>
      <c r="GFK10" s="33"/>
      <c r="GFL10" s="33"/>
      <c r="GFM10" s="33"/>
      <c r="GFN10" s="33"/>
      <c r="GFO10" s="33"/>
      <c r="GFP10" s="33"/>
      <c r="GFQ10" s="33"/>
      <c r="GFR10" s="33"/>
      <c r="GFS10" s="33"/>
      <c r="GFT10" s="33"/>
      <c r="GFU10" s="33"/>
      <c r="GFV10" s="33"/>
      <c r="GFW10" s="33"/>
      <c r="GFX10" s="33"/>
      <c r="GFY10" s="33"/>
      <c r="GFZ10" s="33"/>
      <c r="GGA10" s="33"/>
      <c r="GGB10" s="33"/>
      <c r="GGC10" s="33"/>
      <c r="GGD10" s="33"/>
      <c r="GGE10" s="33"/>
      <c r="GGF10" s="33"/>
      <c r="GGG10" s="33"/>
      <c r="GGH10" s="33"/>
      <c r="GGI10" s="33"/>
      <c r="GGJ10" s="33"/>
      <c r="GGK10" s="33"/>
      <c r="GGL10" s="33"/>
      <c r="GGM10" s="33"/>
      <c r="GGN10" s="33"/>
      <c r="GGO10" s="33"/>
      <c r="GGP10" s="33"/>
      <c r="GGQ10" s="33"/>
      <c r="GGR10" s="33"/>
      <c r="GGS10" s="33"/>
      <c r="GGT10" s="33"/>
      <c r="GGU10" s="33"/>
      <c r="GGV10" s="33"/>
      <c r="GGW10" s="33"/>
      <c r="GGX10" s="33"/>
      <c r="GGY10" s="33"/>
      <c r="GGZ10" s="33"/>
      <c r="GHA10" s="33"/>
      <c r="GHB10" s="33"/>
      <c r="GHC10" s="33"/>
      <c r="GHD10" s="33"/>
      <c r="GHE10" s="33"/>
      <c r="GHF10" s="33"/>
      <c r="GHG10" s="33"/>
      <c r="GHH10" s="33"/>
      <c r="GHI10" s="33"/>
      <c r="GHJ10" s="33"/>
      <c r="GHK10" s="33"/>
      <c r="GHL10" s="33"/>
      <c r="GHM10" s="33"/>
      <c r="GHN10" s="33"/>
      <c r="GHO10" s="33"/>
      <c r="GHP10" s="33"/>
      <c r="GHQ10" s="33"/>
      <c r="GHR10" s="33"/>
      <c r="GHS10" s="33"/>
      <c r="GHT10" s="33"/>
      <c r="GHU10" s="33"/>
      <c r="GHV10" s="33"/>
      <c r="GHW10" s="33"/>
      <c r="GHX10" s="33"/>
      <c r="GHY10" s="33"/>
      <c r="GHZ10" s="33"/>
      <c r="GIA10" s="33"/>
      <c r="GIB10" s="33"/>
      <c r="GIC10" s="33"/>
      <c r="GID10" s="33"/>
      <c r="GIE10" s="33"/>
      <c r="GIF10" s="33"/>
      <c r="GIG10" s="33"/>
      <c r="GIH10" s="33"/>
      <c r="GII10" s="33"/>
      <c r="GIJ10" s="33"/>
      <c r="GIK10" s="33"/>
      <c r="GIL10" s="33"/>
      <c r="GIM10" s="33"/>
      <c r="GIN10" s="33"/>
      <c r="GIO10" s="33"/>
      <c r="GIP10" s="33"/>
      <c r="GIQ10" s="33"/>
      <c r="GIR10" s="33"/>
      <c r="GIS10" s="33"/>
      <c r="GIT10" s="33"/>
      <c r="GIU10" s="33"/>
      <c r="GIV10" s="33"/>
      <c r="GIW10" s="33"/>
      <c r="GIX10" s="33"/>
      <c r="GIY10" s="33"/>
      <c r="GIZ10" s="33"/>
      <c r="GJA10" s="33"/>
      <c r="GJB10" s="33"/>
      <c r="GJC10" s="33"/>
      <c r="GJD10" s="33"/>
      <c r="GJE10" s="33"/>
      <c r="GJF10" s="33"/>
      <c r="GJG10" s="33"/>
      <c r="GJH10" s="33"/>
      <c r="GJI10" s="33"/>
      <c r="GJJ10" s="33"/>
      <c r="GJK10" s="33"/>
      <c r="GJL10" s="33"/>
      <c r="GJM10" s="33"/>
      <c r="GJN10" s="33"/>
      <c r="GJO10" s="33"/>
      <c r="GJP10" s="33"/>
      <c r="GJQ10" s="33"/>
      <c r="GJR10" s="33"/>
      <c r="GJS10" s="33"/>
      <c r="GJT10" s="33"/>
      <c r="GJU10" s="33"/>
      <c r="GJV10" s="33"/>
      <c r="GJW10" s="33"/>
      <c r="GJX10" s="33"/>
      <c r="GJY10" s="33"/>
      <c r="GJZ10" s="33"/>
      <c r="GKA10" s="33"/>
      <c r="GKB10" s="33"/>
      <c r="GKC10" s="33"/>
      <c r="GKD10" s="33"/>
      <c r="GKE10" s="33"/>
      <c r="GKF10" s="33"/>
      <c r="GKG10" s="33"/>
      <c r="GKH10" s="33"/>
      <c r="GKI10" s="33"/>
      <c r="GKJ10" s="33"/>
      <c r="GKK10" s="33"/>
      <c r="GKL10" s="33"/>
      <c r="GKM10" s="33"/>
      <c r="GKN10" s="33"/>
      <c r="GKO10" s="33"/>
      <c r="GKP10" s="33"/>
      <c r="GKQ10" s="33"/>
      <c r="GKR10" s="33"/>
      <c r="GKS10" s="33"/>
      <c r="GKT10" s="33"/>
      <c r="GKU10" s="33"/>
      <c r="GKV10" s="33"/>
      <c r="GKW10" s="33"/>
      <c r="GKX10" s="33"/>
      <c r="GKY10" s="33"/>
      <c r="GKZ10" s="33"/>
      <c r="GLA10" s="33"/>
      <c r="GLB10" s="33"/>
      <c r="GLC10" s="33"/>
      <c r="GLD10" s="33"/>
      <c r="GLE10" s="33"/>
      <c r="GLF10" s="33"/>
      <c r="GLG10" s="33"/>
      <c r="GLH10" s="33"/>
      <c r="GLI10" s="33"/>
      <c r="GLJ10" s="33"/>
      <c r="GLK10" s="33"/>
      <c r="GLL10" s="33"/>
      <c r="GLM10" s="33"/>
      <c r="GLN10" s="33"/>
      <c r="GLO10" s="33"/>
      <c r="GLP10" s="33"/>
      <c r="GLQ10" s="33"/>
      <c r="GLR10" s="33"/>
      <c r="GLS10" s="33"/>
      <c r="GLT10" s="33"/>
      <c r="GLU10" s="33"/>
      <c r="GLV10" s="33"/>
      <c r="GLW10" s="33"/>
      <c r="GLX10" s="33"/>
      <c r="GLY10" s="33"/>
      <c r="GLZ10" s="33"/>
      <c r="GMA10" s="33"/>
      <c r="GMB10" s="33"/>
      <c r="GMC10" s="33"/>
      <c r="GMD10" s="33"/>
      <c r="GME10" s="33"/>
      <c r="GMF10" s="33"/>
      <c r="GMG10" s="33"/>
      <c r="GMH10" s="33"/>
      <c r="GMI10" s="33"/>
      <c r="GMJ10" s="33"/>
      <c r="GMK10" s="33"/>
      <c r="GML10" s="33"/>
      <c r="GMM10" s="33"/>
      <c r="GMN10" s="33"/>
      <c r="GMO10" s="33"/>
      <c r="GMP10" s="33"/>
      <c r="GMQ10" s="33"/>
      <c r="GMR10" s="33"/>
      <c r="GMS10" s="33"/>
      <c r="GMT10" s="33"/>
      <c r="GMU10" s="33"/>
      <c r="GMV10" s="33"/>
      <c r="GMW10" s="33"/>
      <c r="GMX10" s="33"/>
      <c r="GMY10" s="33"/>
      <c r="GMZ10" s="33"/>
      <c r="GNA10" s="33"/>
      <c r="GNB10" s="33"/>
      <c r="GNC10" s="33"/>
      <c r="GND10" s="33"/>
      <c r="GNE10" s="33"/>
      <c r="GNF10" s="33"/>
      <c r="GNG10" s="33"/>
      <c r="GNH10" s="33"/>
      <c r="GNI10" s="33"/>
      <c r="GNJ10" s="33"/>
      <c r="GNK10" s="33"/>
      <c r="GNL10" s="33"/>
      <c r="GNM10" s="33"/>
      <c r="GNN10" s="33"/>
      <c r="GNO10" s="33"/>
      <c r="GNP10" s="33"/>
      <c r="GNQ10" s="33"/>
      <c r="GNR10" s="33"/>
      <c r="GNS10" s="33"/>
      <c r="GNT10" s="33"/>
      <c r="GNU10" s="33"/>
      <c r="GNV10" s="33"/>
      <c r="GNW10" s="33"/>
      <c r="GNX10" s="33"/>
      <c r="GNY10" s="33"/>
      <c r="GNZ10" s="33"/>
      <c r="GOA10" s="33"/>
      <c r="GOB10" s="33"/>
      <c r="GOC10" s="33"/>
      <c r="GOD10" s="33"/>
      <c r="GOE10" s="33"/>
      <c r="GOF10" s="33"/>
      <c r="GOG10" s="33"/>
      <c r="GOH10" s="33"/>
      <c r="GOI10" s="33"/>
      <c r="GOJ10" s="33"/>
      <c r="GOK10" s="33"/>
      <c r="GOL10" s="33"/>
      <c r="GOM10" s="33"/>
      <c r="GON10" s="33"/>
      <c r="GOO10" s="33"/>
      <c r="GOP10" s="33"/>
      <c r="GOQ10" s="33"/>
      <c r="GOR10" s="33"/>
      <c r="GOS10" s="33"/>
      <c r="GOT10" s="33"/>
      <c r="GOU10" s="33"/>
      <c r="GOV10" s="33"/>
      <c r="GOW10" s="33"/>
      <c r="GOX10" s="33"/>
      <c r="GOY10" s="33"/>
      <c r="GOZ10" s="33"/>
      <c r="GPA10" s="33"/>
      <c r="GPB10" s="33"/>
      <c r="GPC10" s="33"/>
      <c r="GPD10" s="33"/>
      <c r="GPE10" s="33"/>
      <c r="GPF10" s="33"/>
      <c r="GPG10" s="33"/>
      <c r="GPH10" s="33"/>
      <c r="GPI10" s="33"/>
      <c r="GPJ10" s="33"/>
      <c r="GPK10" s="33"/>
      <c r="GPL10" s="33"/>
      <c r="GPM10" s="33"/>
      <c r="GPN10" s="33"/>
      <c r="GPO10" s="33"/>
      <c r="GPP10" s="33"/>
      <c r="GPQ10" s="33"/>
      <c r="GPR10" s="33"/>
      <c r="GPS10" s="33"/>
      <c r="GPT10" s="33"/>
      <c r="GPU10" s="33"/>
      <c r="GPV10" s="33"/>
      <c r="GPW10" s="33"/>
      <c r="GPX10" s="33"/>
      <c r="GPY10" s="33"/>
      <c r="GPZ10" s="33"/>
      <c r="GQA10" s="33"/>
      <c r="GQB10" s="33"/>
      <c r="GQC10" s="33"/>
      <c r="GQD10" s="33"/>
      <c r="GQE10" s="33"/>
      <c r="GQF10" s="33"/>
      <c r="GQG10" s="33"/>
      <c r="GQH10" s="33"/>
      <c r="GQI10" s="33"/>
      <c r="GQJ10" s="33"/>
      <c r="GQK10" s="33"/>
      <c r="GQL10" s="33"/>
      <c r="GQM10" s="33"/>
      <c r="GQN10" s="33"/>
      <c r="GQO10" s="33"/>
      <c r="GQP10" s="33"/>
      <c r="GQQ10" s="33"/>
      <c r="GQR10" s="33"/>
      <c r="GQS10" s="33"/>
      <c r="GQT10" s="33"/>
      <c r="GQU10" s="33"/>
      <c r="GQV10" s="33"/>
      <c r="GQW10" s="33"/>
      <c r="GQX10" s="33"/>
      <c r="GQY10" s="33"/>
      <c r="GQZ10" s="33"/>
      <c r="GRA10" s="33"/>
      <c r="GRB10" s="33"/>
      <c r="GRC10" s="33"/>
      <c r="GRD10" s="33"/>
      <c r="GRE10" s="33"/>
      <c r="GRF10" s="33"/>
      <c r="GRG10" s="33"/>
      <c r="GRH10" s="33"/>
      <c r="GRI10" s="33"/>
      <c r="GRJ10" s="33"/>
      <c r="GRK10" s="33"/>
      <c r="GRL10" s="33"/>
      <c r="GRM10" s="33"/>
      <c r="GRN10" s="33"/>
      <c r="GRO10" s="33"/>
      <c r="GRP10" s="33"/>
      <c r="GRQ10" s="33"/>
      <c r="GRR10" s="33"/>
      <c r="GRS10" s="33"/>
      <c r="GRT10" s="33"/>
      <c r="GRU10" s="33"/>
      <c r="GRV10" s="33"/>
      <c r="GRW10" s="33"/>
      <c r="GRX10" s="33"/>
      <c r="GRY10" s="33"/>
      <c r="GRZ10" s="33"/>
      <c r="GSA10" s="33"/>
      <c r="GSB10" s="33"/>
      <c r="GSC10" s="33"/>
      <c r="GSD10" s="33"/>
      <c r="GSE10" s="33"/>
      <c r="GSF10" s="33"/>
      <c r="GSG10" s="33"/>
      <c r="GSH10" s="33"/>
      <c r="GSI10" s="33"/>
      <c r="GSJ10" s="33"/>
      <c r="GSK10" s="33"/>
      <c r="GSL10" s="33"/>
      <c r="GSM10" s="33"/>
      <c r="GSN10" s="33"/>
      <c r="GSO10" s="33"/>
      <c r="GSP10" s="33"/>
      <c r="GSQ10" s="33"/>
      <c r="GSR10" s="33"/>
      <c r="GSS10" s="33"/>
      <c r="GST10" s="33"/>
      <c r="GSU10" s="33"/>
      <c r="GSV10" s="33"/>
      <c r="GSW10" s="33"/>
      <c r="GSX10" s="33"/>
      <c r="GSY10" s="33"/>
      <c r="GSZ10" s="33"/>
      <c r="GTA10" s="33"/>
      <c r="GTB10" s="33"/>
      <c r="GTC10" s="33"/>
      <c r="GTD10" s="33"/>
      <c r="GTE10" s="33"/>
      <c r="GTF10" s="33"/>
      <c r="GTG10" s="33"/>
      <c r="GTH10" s="33"/>
      <c r="GTI10" s="33"/>
      <c r="GTJ10" s="33"/>
      <c r="GTK10" s="33"/>
      <c r="GTL10" s="33"/>
      <c r="GTM10" s="33"/>
      <c r="GTN10" s="33"/>
      <c r="GTO10" s="33"/>
      <c r="GTP10" s="33"/>
      <c r="GTQ10" s="33"/>
      <c r="GTR10" s="33"/>
      <c r="GTS10" s="33"/>
      <c r="GTT10" s="33"/>
      <c r="GTU10" s="33"/>
      <c r="GTV10" s="33"/>
      <c r="GTW10" s="33"/>
      <c r="GTX10" s="33"/>
      <c r="GTY10" s="33"/>
      <c r="GTZ10" s="33"/>
      <c r="GUA10" s="33"/>
      <c r="GUB10" s="33"/>
      <c r="GUC10" s="33"/>
      <c r="GUD10" s="33"/>
      <c r="GUE10" s="33"/>
      <c r="GUF10" s="33"/>
      <c r="GUG10" s="33"/>
      <c r="GUH10" s="33"/>
      <c r="GUI10" s="33"/>
      <c r="GUJ10" s="33"/>
      <c r="GUK10" s="33"/>
      <c r="GUL10" s="33"/>
      <c r="GUM10" s="33"/>
      <c r="GUN10" s="33"/>
      <c r="GUO10" s="33"/>
      <c r="GUP10" s="33"/>
      <c r="GUQ10" s="33"/>
      <c r="GUR10" s="33"/>
      <c r="GUS10" s="33"/>
      <c r="GUT10" s="33"/>
      <c r="GUU10" s="33"/>
      <c r="GUV10" s="33"/>
      <c r="GUW10" s="33"/>
      <c r="GUX10" s="33"/>
      <c r="GUY10" s="33"/>
      <c r="GUZ10" s="33"/>
      <c r="GVA10" s="33"/>
      <c r="GVB10" s="33"/>
      <c r="GVC10" s="33"/>
      <c r="GVD10" s="33"/>
      <c r="GVE10" s="33"/>
      <c r="GVF10" s="33"/>
      <c r="GVG10" s="33"/>
      <c r="GVH10" s="33"/>
      <c r="GVI10" s="33"/>
      <c r="GVJ10" s="33"/>
      <c r="GVK10" s="33"/>
      <c r="GVL10" s="33"/>
      <c r="GVM10" s="33"/>
      <c r="GVN10" s="33"/>
      <c r="GVO10" s="33"/>
      <c r="GVP10" s="33"/>
      <c r="GVQ10" s="33"/>
      <c r="GVR10" s="33"/>
      <c r="GVS10" s="33"/>
      <c r="GVT10" s="33"/>
      <c r="GVU10" s="33"/>
      <c r="GVV10" s="33"/>
      <c r="GVW10" s="33"/>
      <c r="GVX10" s="33"/>
      <c r="GVY10" s="33"/>
      <c r="GVZ10" s="33"/>
      <c r="GWA10" s="33"/>
      <c r="GWB10" s="33"/>
      <c r="GWC10" s="33"/>
      <c r="GWD10" s="33"/>
      <c r="GWE10" s="33"/>
      <c r="GWF10" s="33"/>
      <c r="GWG10" s="33"/>
      <c r="GWH10" s="33"/>
      <c r="GWI10" s="33"/>
      <c r="GWJ10" s="33"/>
      <c r="GWK10" s="33"/>
      <c r="GWL10" s="33"/>
      <c r="GWM10" s="33"/>
      <c r="GWN10" s="33"/>
      <c r="GWO10" s="33"/>
      <c r="GWP10" s="33"/>
      <c r="GWQ10" s="33"/>
      <c r="GWR10" s="33"/>
      <c r="GWS10" s="33"/>
      <c r="GWT10" s="33"/>
      <c r="GWU10" s="33"/>
      <c r="GWV10" s="33"/>
      <c r="GWW10" s="33"/>
      <c r="GWX10" s="33"/>
      <c r="GWY10" s="33"/>
      <c r="GWZ10" s="33"/>
      <c r="GXA10" s="33"/>
      <c r="GXB10" s="33"/>
      <c r="GXC10" s="33"/>
      <c r="GXD10" s="33"/>
      <c r="GXE10" s="33"/>
      <c r="GXF10" s="33"/>
      <c r="GXG10" s="33"/>
      <c r="GXH10" s="33"/>
      <c r="GXI10" s="33"/>
      <c r="GXJ10" s="33"/>
      <c r="GXK10" s="33"/>
      <c r="GXL10" s="33"/>
      <c r="GXM10" s="33"/>
      <c r="GXN10" s="33"/>
      <c r="GXO10" s="33"/>
      <c r="GXP10" s="33"/>
      <c r="GXQ10" s="33"/>
      <c r="GXR10" s="33"/>
      <c r="GXS10" s="33"/>
      <c r="GXT10" s="33"/>
      <c r="GXU10" s="33"/>
      <c r="GXV10" s="33"/>
      <c r="GXW10" s="33"/>
      <c r="GXX10" s="33"/>
      <c r="GXY10" s="33"/>
      <c r="GXZ10" s="33"/>
      <c r="GYA10" s="33"/>
      <c r="GYB10" s="33"/>
      <c r="GYC10" s="33"/>
      <c r="GYD10" s="33"/>
      <c r="GYE10" s="33"/>
      <c r="GYF10" s="33"/>
      <c r="GYG10" s="33"/>
      <c r="GYH10" s="33"/>
      <c r="GYI10" s="33"/>
      <c r="GYJ10" s="33"/>
      <c r="GYK10" s="33"/>
      <c r="GYL10" s="33"/>
      <c r="GYM10" s="33"/>
      <c r="GYN10" s="33"/>
      <c r="GYO10" s="33"/>
      <c r="GYP10" s="33"/>
      <c r="GYQ10" s="33"/>
      <c r="GYR10" s="33"/>
      <c r="GYS10" s="33"/>
      <c r="GYT10" s="33"/>
      <c r="GYU10" s="33"/>
      <c r="GYV10" s="33"/>
      <c r="GYW10" s="33"/>
      <c r="GYX10" s="33"/>
      <c r="GYY10" s="33"/>
      <c r="GYZ10" s="33"/>
      <c r="GZA10" s="33"/>
      <c r="GZB10" s="33"/>
      <c r="GZC10" s="33"/>
      <c r="GZD10" s="33"/>
      <c r="GZE10" s="33"/>
      <c r="GZF10" s="33"/>
      <c r="GZG10" s="33"/>
      <c r="GZH10" s="33"/>
      <c r="GZI10" s="33"/>
      <c r="GZJ10" s="33"/>
      <c r="GZK10" s="33"/>
      <c r="GZL10" s="33"/>
      <c r="GZM10" s="33"/>
      <c r="GZN10" s="33"/>
      <c r="GZO10" s="33"/>
      <c r="GZP10" s="33"/>
      <c r="GZQ10" s="33"/>
      <c r="GZR10" s="33"/>
      <c r="GZS10" s="33"/>
      <c r="GZT10" s="33"/>
      <c r="GZU10" s="33"/>
      <c r="GZV10" s="33"/>
      <c r="GZW10" s="33"/>
      <c r="GZX10" s="33"/>
      <c r="GZY10" s="33"/>
      <c r="GZZ10" s="33"/>
      <c r="HAA10" s="33"/>
      <c r="HAB10" s="33"/>
      <c r="HAC10" s="33"/>
      <c r="HAD10" s="33"/>
      <c r="HAE10" s="33"/>
      <c r="HAF10" s="33"/>
      <c r="HAG10" s="33"/>
      <c r="HAH10" s="33"/>
      <c r="HAI10" s="33"/>
      <c r="HAJ10" s="33"/>
      <c r="HAK10" s="33"/>
      <c r="HAL10" s="33"/>
      <c r="HAM10" s="33"/>
      <c r="HAN10" s="33"/>
      <c r="HAO10" s="33"/>
      <c r="HAP10" s="33"/>
      <c r="HAQ10" s="33"/>
      <c r="HAR10" s="33"/>
      <c r="HAS10" s="33"/>
      <c r="HAT10" s="33"/>
      <c r="HAU10" s="33"/>
      <c r="HAV10" s="33"/>
      <c r="HAW10" s="33"/>
      <c r="HAX10" s="33"/>
      <c r="HAY10" s="33"/>
      <c r="HAZ10" s="33"/>
      <c r="HBA10" s="33"/>
      <c r="HBB10" s="33"/>
      <c r="HBC10" s="33"/>
      <c r="HBD10" s="33"/>
      <c r="HBE10" s="33"/>
      <c r="HBF10" s="33"/>
      <c r="HBG10" s="33"/>
      <c r="HBH10" s="33"/>
      <c r="HBI10" s="33"/>
      <c r="HBJ10" s="33"/>
      <c r="HBK10" s="33"/>
      <c r="HBL10" s="33"/>
      <c r="HBM10" s="33"/>
      <c r="HBN10" s="33"/>
      <c r="HBO10" s="33"/>
      <c r="HBP10" s="33"/>
      <c r="HBQ10" s="33"/>
      <c r="HBR10" s="33"/>
      <c r="HBS10" s="33"/>
      <c r="HBT10" s="33"/>
      <c r="HBU10" s="33"/>
      <c r="HBV10" s="33"/>
      <c r="HBW10" s="33"/>
      <c r="HBX10" s="33"/>
      <c r="HBY10" s="33"/>
      <c r="HBZ10" s="33"/>
      <c r="HCA10" s="33"/>
      <c r="HCB10" s="33"/>
      <c r="HCC10" s="33"/>
      <c r="HCD10" s="33"/>
      <c r="HCE10" s="33"/>
      <c r="HCF10" s="33"/>
      <c r="HCG10" s="33"/>
      <c r="HCH10" s="33"/>
      <c r="HCI10" s="33"/>
      <c r="HCJ10" s="33"/>
      <c r="HCK10" s="33"/>
      <c r="HCL10" s="33"/>
      <c r="HCM10" s="33"/>
      <c r="HCN10" s="33"/>
      <c r="HCO10" s="33"/>
      <c r="HCP10" s="33"/>
      <c r="HCQ10" s="33"/>
      <c r="HCR10" s="33"/>
      <c r="HCS10" s="33"/>
      <c r="HCT10" s="33"/>
      <c r="HCU10" s="33"/>
      <c r="HCV10" s="33"/>
      <c r="HCW10" s="33"/>
      <c r="HCX10" s="33"/>
      <c r="HCY10" s="33"/>
      <c r="HCZ10" s="33"/>
      <c r="HDA10" s="33"/>
      <c r="HDB10" s="33"/>
      <c r="HDC10" s="33"/>
      <c r="HDD10" s="33"/>
      <c r="HDE10" s="33"/>
      <c r="HDF10" s="33"/>
      <c r="HDG10" s="33"/>
      <c r="HDH10" s="33"/>
      <c r="HDI10" s="33"/>
      <c r="HDJ10" s="33"/>
      <c r="HDK10" s="33"/>
      <c r="HDL10" s="33"/>
      <c r="HDM10" s="33"/>
      <c r="HDN10" s="33"/>
      <c r="HDO10" s="33"/>
      <c r="HDP10" s="33"/>
      <c r="HDQ10" s="33"/>
      <c r="HDR10" s="33"/>
      <c r="HDS10" s="33"/>
      <c r="HDT10" s="33"/>
      <c r="HDU10" s="33"/>
      <c r="HDV10" s="33"/>
      <c r="HDW10" s="33"/>
      <c r="HDX10" s="33"/>
      <c r="HDY10" s="33"/>
      <c r="HDZ10" s="33"/>
      <c r="HEA10" s="33"/>
      <c r="HEB10" s="33"/>
      <c r="HEC10" s="33"/>
      <c r="HED10" s="33"/>
      <c r="HEE10" s="33"/>
      <c r="HEF10" s="33"/>
      <c r="HEG10" s="33"/>
      <c r="HEH10" s="33"/>
      <c r="HEI10" s="33"/>
      <c r="HEJ10" s="33"/>
      <c r="HEK10" s="33"/>
      <c r="HEL10" s="33"/>
      <c r="HEM10" s="33"/>
      <c r="HEN10" s="33"/>
      <c r="HEO10" s="33"/>
      <c r="HEP10" s="33"/>
      <c r="HEQ10" s="33"/>
      <c r="HER10" s="33"/>
      <c r="HES10" s="33"/>
      <c r="HET10" s="33"/>
      <c r="HEU10" s="33"/>
      <c r="HEV10" s="33"/>
      <c r="HEW10" s="33"/>
      <c r="HEX10" s="33"/>
      <c r="HEY10" s="33"/>
      <c r="HEZ10" s="33"/>
      <c r="HFA10" s="33"/>
      <c r="HFB10" s="33"/>
      <c r="HFC10" s="33"/>
      <c r="HFD10" s="33"/>
      <c r="HFE10" s="33"/>
      <c r="HFF10" s="33"/>
      <c r="HFG10" s="33"/>
      <c r="HFH10" s="33"/>
      <c r="HFI10" s="33"/>
      <c r="HFJ10" s="33"/>
      <c r="HFK10" s="33"/>
      <c r="HFL10" s="33"/>
      <c r="HFM10" s="33"/>
      <c r="HFN10" s="33"/>
      <c r="HFO10" s="33"/>
      <c r="HFP10" s="33"/>
      <c r="HFQ10" s="33"/>
      <c r="HFR10" s="33"/>
      <c r="HFS10" s="33"/>
      <c r="HFT10" s="33"/>
      <c r="HFU10" s="33"/>
      <c r="HFV10" s="33"/>
      <c r="HFW10" s="33"/>
      <c r="HFX10" s="33"/>
      <c r="HFY10" s="33"/>
      <c r="HFZ10" s="33"/>
      <c r="HGA10" s="33"/>
      <c r="HGB10" s="33"/>
      <c r="HGC10" s="33"/>
      <c r="HGD10" s="33"/>
      <c r="HGE10" s="33"/>
      <c r="HGF10" s="33"/>
      <c r="HGG10" s="33"/>
      <c r="HGH10" s="33"/>
      <c r="HGI10" s="33"/>
      <c r="HGJ10" s="33"/>
      <c r="HGK10" s="33"/>
      <c r="HGL10" s="33"/>
      <c r="HGM10" s="33"/>
      <c r="HGN10" s="33"/>
      <c r="HGO10" s="33"/>
      <c r="HGP10" s="33"/>
      <c r="HGQ10" s="33"/>
      <c r="HGR10" s="33"/>
      <c r="HGS10" s="33"/>
      <c r="HGT10" s="33"/>
      <c r="HGU10" s="33"/>
      <c r="HGV10" s="33"/>
      <c r="HGW10" s="33"/>
      <c r="HGX10" s="33"/>
      <c r="HGY10" s="33"/>
      <c r="HGZ10" s="33"/>
      <c r="HHA10" s="33"/>
      <c r="HHB10" s="33"/>
      <c r="HHC10" s="33"/>
      <c r="HHD10" s="33"/>
      <c r="HHE10" s="33"/>
      <c r="HHF10" s="33"/>
      <c r="HHG10" s="33"/>
      <c r="HHH10" s="33"/>
      <c r="HHI10" s="33"/>
      <c r="HHJ10" s="33"/>
      <c r="HHK10" s="33"/>
      <c r="HHL10" s="33"/>
      <c r="HHM10" s="33"/>
      <c r="HHN10" s="33"/>
      <c r="HHO10" s="33"/>
      <c r="HHP10" s="33"/>
      <c r="HHQ10" s="33"/>
      <c r="HHR10" s="33"/>
      <c r="HHS10" s="33"/>
      <c r="HHT10" s="33"/>
      <c r="HHU10" s="33"/>
      <c r="HHV10" s="33"/>
      <c r="HHW10" s="33"/>
      <c r="HHX10" s="33"/>
      <c r="HHY10" s="33"/>
      <c r="HHZ10" s="33"/>
      <c r="HIA10" s="33"/>
      <c r="HIB10" s="33"/>
      <c r="HIC10" s="33"/>
      <c r="HID10" s="33"/>
      <c r="HIE10" s="33"/>
      <c r="HIF10" s="33"/>
      <c r="HIG10" s="33"/>
      <c r="HIH10" s="33"/>
      <c r="HII10" s="33"/>
      <c r="HIJ10" s="33"/>
      <c r="HIK10" s="33"/>
      <c r="HIL10" s="33"/>
      <c r="HIM10" s="33"/>
      <c r="HIN10" s="33"/>
      <c r="HIO10" s="33"/>
      <c r="HIP10" s="33"/>
      <c r="HIQ10" s="33"/>
      <c r="HIR10" s="33"/>
      <c r="HIS10" s="33"/>
      <c r="HIT10" s="33"/>
      <c r="HIU10" s="33"/>
      <c r="HIV10" s="33"/>
      <c r="HIW10" s="33"/>
      <c r="HIX10" s="33"/>
      <c r="HIY10" s="33"/>
      <c r="HIZ10" s="33"/>
      <c r="HJA10" s="33"/>
      <c r="HJB10" s="33"/>
      <c r="HJC10" s="33"/>
      <c r="HJD10" s="33"/>
      <c r="HJE10" s="33"/>
      <c r="HJF10" s="33"/>
      <c r="HJG10" s="33"/>
      <c r="HJH10" s="33"/>
      <c r="HJI10" s="33"/>
      <c r="HJJ10" s="33"/>
      <c r="HJK10" s="33"/>
      <c r="HJL10" s="33"/>
      <c r="HJM10" s="33"/>
      <c r="HJN10" s="33"/>
      <c r="HJO10" s="33"/>
      <c r="HJP10" s="33"/>
      <c r="HJQ10" s="33"/>
      <c r="HJR10" s="33"/>
      <c r="HJS10" s="33"/>
      <c r="HJT10" s="33"/>
      <c r="HJU10" s="33"/>
      <c r="HJV10" s="33"/>
      <c r="HJW10" s="33"/>
      <c r="HJX10" s="33"/>
      <c r="HJY10" s="33"/>
      <c r="HJZ10" s="33"/>
      <c r="HKA10" s="33"/>
      <c r="HKB10" s="33"/>
      <c r="HKC10" s="33"/>
    </row>
    <row r="11" spans="1:5697" s="31" customFormat="1" x14ac:dyDescent="0.3">
      <c r="B11" s="35" t="s">
        <v>29</v>
      </c>
      <c r="C11" s="32" t="s">
        <v>75</v>
      </c>
      <c r="D11" s="36"/>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c r="FU11" s="33"/>
      <c r="FV11" s="33"/>
      <c r="FW11" s="33"/>
      <c r="FX11" s="33"/>
      <c r="FY11" s="33"/>
      <c r="FZ11" s="33"/>
      <c r="GA11" s="33"/>
      <c r="GB11" s="33"/>
      <c r="GC11" s="33"/>
      <c r="GD11" s="33"/>
      <c r="GE11" s="33"/>
      <c r="GF11" s="33"/>
      <c r="GG11" s="33"/>
      <c r="GH11" s="33"/>
      <c r="GI11" s="33"/>
      <c r="GJ11" s="33"/>
      <c r="GK11" s="33"/>
      <c r="GL11" s="33"/>
      <c r="GM11" s="33"/>
      <c r="GN11" s="33"/>
      <c r="GO11" s="33"/>
      <c r="GP11" s="33"/>
      <c r="GQ11" s="33"/>
      <c r="GR11" s="33"/>
      <c r="GS11" s="33"/>
      <c r="GT11" s="33"/>
      <c r="GU11" s="33"/>
      <c r="GV11" s="33"/>
      <c r="GW11" s="33"/>
      <c r="GX11" s="33"/>
      <c r="GY11" s="33"/>
      <c r="GZ11" s="33"/>
      <c r="HA11" s="33"/>
      <c r="HB11" s="33"/>
      <c r="HC11" s="33"/>
      <c r="HD11" s="33"/>
      <c r="HE11" s="33"/>
      <c r="HF11" s="33"/>
      <c r="HG11" s="33"/>
      <c r="HH11" s="33"/>
      <c r="HI11" s="33"/>
      <c r="HJ11" s="33"/>
      <c r="HK11" s="33"/>
      <c r="HL11" s="33"/>
      <c r="HM11" s="33"/>
      <c r="HN11" s="33"/>
      <c r="HO11" s="33"/>
      <c r="HP11" s="33"/>
      <c r="HQ11" s="33"/>
      <c r="HR11" s="33"/>
      <c r="HS11" s="33"/>
      <c r="HT11" s="33"/>
      <c r="HU11" s="33"/>
      <c r="HV11" s="33"/>
      <c r="HW11" s="33"/>
      <c r="HX11" s="33"/>
      <c r="HY11" s="33"/>
      <c r="HZ11" s="33"/>
      <c r="IA11" s="33"/>
      <c r="IB11" s="33"/>
      <c r="IC11" s="33"/>
      <c r="ID11" s="33"/>
      <c r="IE11" s="33"/>
      <c r="IF11" s="33"/>
      <c r="IG11" s="33"/>
      <c r="IH11" s="33"/>
      <c r="II11" s="33"/>
      <c r="IJ11" s="33"/>
      <c r="IK11" s="33"/>
      <c r="IL11" s="33"/>
      <c r="IM11" s="33"/>
      <c r="IN11" s="33"/>
      <c r="IO11" s="33"/>
      <c r="IP11" s="33"/>
      <c r="IQ11" s="33"/>
      <c r="IR11" s="33"/>
      <c r="IS11" s="33"/>
      <c r="IT11" s="33"/>
      <c r="IU11" s="33"/>
      <c r="IV11" s="33"/>
      <c r="IW11" s="33"/>
      <c r="IX11" s="33"/>
      <c r="IY11" s="33"/>
      <c r="IZ11" s="33"/>
      <c r="JA11" s="33"/>
      <c r="JB11" s="33"/>
      <c r="JC11" s="33"/>
      <c r="JD11" s="33"/>
      <c r="JE11" s="33"/>
      <c r="JF11" s="33"/>
      <c r="JG11" s="33"/>
      <c r="JH11" s="33"/>
      <c r="JI11" s="33"/>
      <c r="JJ11" s="33"/>
      <c r="JK11" s="33"/>
      <c r="JL11" s="33"/>
      <c r="JM11" s="33"/>
      <c r="JN11" s="33"/>
      <c r="JO11" s="33"/>
      <c r="JP11" s="33"/>
      <c r="JQ11" s="33"/>
      <c r="JR11" s="33"/>
      <c r="JS11" s="33"/>
      <c r="JT11" s="33"/>
      <c r="JU11" s="33"/>
      <c r="JV11" s="33"/>
      <c r="JW11" s="33"/>
      <c r="JX11" s="33"/>
      <c r="JY11" s="33"/>
      <c r="JZ11" s="33"/>
      <c r="KA11" s="33"/>
      <c r="KB11" s="33"/>
      <c r="KC11" s="33"/>
      <c r="KD11" s="33"/>
      <c r="KE11" s="33"/>
      <c r="KF11" s="33"/>
      <c r="KG11" s="33"/>
      <c r="KH11" s="33"/>
      <c r="KI11" s="33"/>
      <c r="KJ11" s="33"/>
      <c r="KK11" s="33"/>
      <c r="KL11" s="33"/>
      <c r="KM11" s="33"/>
      <c r="KN11" s="33"/>
      <c r="KO11" s="33"/>
      <c r="KP11" s="33"/>
      <c r="KQ11" s="33"/>
      <c r="KR11" s="33"/>
      <c r="KS11" s="33"/>
      <c r="KT11" s="33"/>
      <c r="KU11" s="33"/>
      <c r="KV11" s="33"/>
      <c r="KW11" s="33"/>
      <c r="KX11" s="33"/>
      <c r="KY11" s="33"/>
      <c r="KZ11" s="33"/>
      <c r="LA11" s="33"/>
      <c r="LB11" s="33"/>
      <c r="LC11" s="33"/>
      <c r="LD11" s="33"/>
      <c r="LE11" s="33"/>
      <c r="LF11" s="33"/>
      <c r="LG11" s="33"/>
      <c r="LH11" s="33"/>
      <c r="LI11" s="33"/>
      <c r="LJ11" s="33"/>
      <c r="LK11" s="33"/>
      <c r="LL11" s="33"/>
      <c r="LM11" s="33"/>
      <c r="LN11" s="33"/>
      <c r="LO11" s="33"/>
      <c r="LP11" s="33"/>
      <c r="LQ11" s="33"/>
      <c r="LR11" s="33"/>
      <c r="LS11" s="33"/>
      <c r="LT11" s="33"/>
      <c r="LU11" s="33"/>
      <c r="LV11" s="33"/>
      <c r="LW11" s="33"/>
      <c r="LX11" s="33"/>
      <c r="LY11" s="33"/>
      <c r="LZ11" s="33"/>
      <c r="MA11" s="33"/>
      <c r="MB11" s="33"/>
      <c r="MC11" s="33"/>
      <c r="MD11" s="33"/>
      <c r="ME11" s="33"/>
      <c r="MF11" s="33"/>
      <c r="MG11" s="33"/>
      <c r="MH11" s="33"/>
      <c r="MI11" s="33"/>
      <c r="MJ11" s="33"/>
      <c r="MK11" s="33"/>
      <c r="ML11" s="33"/>
      <c r="MM11" s="33"/>
      <c r="MN11" s="33"/>
      <c r="MO11" s="33"/>
      <c r="MP11" s="33"/>
      <c r="MQ11" s="33"/>
      <c r="MR11" s="33"/>
      <c r="MS11" s="33"/>
      <c r="MT11" s="33"/>
      <c r="MU11" s="33"/>
      <c r="MV11" s="33"/>
      <c r="MW11" s="33"/>
      <c r="MX11" s="33"/>
      <c r="MY11" s="33"/>
      <c r="MZ11" s="33"/>
      <c r="NA11" s="33"/>
      <c r="NB11" s="33"/>
      <c r="NC11" s="33"/>
      <c r="ND11" s="33"/>
      <c r="NE11" s="33"/>
      <c r="NF11" s="33"/>
      <c r="NG11" s="33"/>
      <c r="NH11" s="33"/>
      <c r="NI11" s="33"/>
      <c r="NJ11" s="33"/>
      <c r="NK11" s="33"/>
      <c r="NL11" s="33"/>
      <c r="NM11" s="33"/>
      <c r="NN11" s="33"/>
      <c r="NO11" s="33"/>
      <c r="NP11" s="33"/>
      <c r="NQ11" s="33"/>
      <c r="NR11" s="33"/>
      <c r="NS11" s="33"/>
      <c r="NT11" s="33"/>
      <c r="NU11" s="33"/>
      <c r="NV11" s="33"/>
      <c r="NW11" s="33"/>
      <c r="NX11" s="33"/>
      <c r="NY11" s="33"/>
      <c r="NZ11" s="33"/>
      <c r="OA11" s="33"/>
      <c r="OB11" s="33"/>
      <c r="OC11" s="33"/>
      <c r="OD11" s="33"/>
      <c r="OE11" s="33"/>
      <c r="OF11" s="33"/>
      <c r="OG11" s="33"/>
      <c r="OH11" s="33"/>
      <c r="OI11" s="33"/>
      <c r="OJ11" s="33"/>
      <c r="OK11" s="33"/>
      <c r="OL11" s="33"/>
      <c r="OM11" s="33"/>
      <c r="ON11" s="33"/>
      <c r="OO11" s="33"/>
      <c r="OP11" s="33"/>
      <c r="OQ11" s="33"/>
      <c r="OR11" s="33"/>
      <c r="OS11" s="33"/>
      <c r="OT11" s="33"/>
      <c r="OU11" s="33"/>
      <c r="OV11" s="33"/>
      <c r="OW11" s="33"/>
      <c r="OX11" s="33"/>
      <c r="OY11" s="33"/>
      <c r="OZ11" s="33"/>
      <c r="PA11" s="33"/>
      <c r="PB11" s="33"/>
      <c r="PC11" s="33"/>
      <c r="PD11" s="33"/>
      <c r="PE11" s="33"/>
      <c r="PF11" s="33"/>
      <c r="PG11" s="33"/>
      <c r="PH11" s="33"/>
      <c r="PI11" s="33"/>
      <c r="PJ11" s="33"/>
      <c r="PK11" s="33"/>
      <c r="PL11" s="33"/>
      <c r="PM11" s="33"/>
      <c r="PN11" s="33"/>
      <c r="PO11" s="33"/>
      <c r="PP11" s="33"/>
      <c r="PQ11" s="33"/>
      <c r="PR11" s="33"/>
      <c r="PS11" s="33"/>
      <c r="PT11" s="33"/>
      <c r="PU11" s="33"/>
      <c r="PV11" s="33"/>
      <c r="PW11" s="33"/>
      <c r="PX11" s="33"/>
      <c r="PY11" s="33"/>
      <c r="PZ11" s="33"/>
      <c r="QA11" s="33"/>
      <c r="QB11" s="33"/>
      <c r="QC11" s="33"/>
      <c r="QD11" s="33"/>
      <c r="QE11" s="33"/>
      <c r="QF11" s="33"/>
      <c r="QG11" s="33"/>
      <c r="QH11" s="33"/>
      <c r="QI11" s="33"/>
      <c r="QJ11" s="33"/>
      <c r="QK11" s="33"/>
      <c r="QL11" s="33"/>
      <c r="QM11" s="33"/>
      <c r="QN11" s="33"/>
      <c r="QO11" s="33"/>
      <c r="QP11" s="33"/>
      <c r="QQ11" s="33"/>
      <c r="QR11" s="33"/>
      <c r="QS11" s="33"/>
      <c r="QT11" s="33"/>
      <c r="QU11" s="33"/>
      <c r="QV11" s="33"/>
      <c r="QW11" s="33"/>
      <c r="QX11" s="33"/>
      <c r="QY11" s="33"/>
      <c r="QZ11" s="33"/>
      <c r="RA11" s="33"/>
      <c r="RB11" s="33"/>
      <c r="RC11" s="33"/>
      <c r="RD11" s="33"/>
      <c r="RE11" s="33"/>
      <c r="RF11" s="33"/>
      <c r="RG11" s="33"/>
      <c r="RH11" s="33"/>
      <c r="RI11" s="33"/>
      <c r="RJ11" s="33"/>
      <c r="RK11" s="33"/>
      <c r="RL11" s="33"/>
      <c r="RM11" s="33"/>
      <c r="RN11" s="33"/>
      <c r="RO11" s="33"/>
      <c r="RP11" s="33"/>
      <c r="RQ11" s="33"/>
      <c r="RR11" s="33"/>
      <c r="RS11" s="33"/>
      <c r="RT11" s="33"/>
      <c r="RU11" s="33"/>
      <c r="RV11" s="33"/>
      <c r="RW11" s="33"/>
      <c r="RX11" s="33"/>
      <c r="RY11" s="33"/>
      <c r="RZ11" s="33"/>
      <c r="SA11" s="33"/>
      <c r="SB11" s="33"/>
      <c r="SC11" s="33"/>
      <c r="SD11" s="33"/>
      <c r="SE11" s="33"/>
      <c r="SF11" s="33"/>
      <c r="SG11" s="33"/>
      <c r="SH11" s="33"/>
      <c r="SI11" s="33"/>
      <c r="SJ11" s="33"/>
      <c r="SK11" s="33"/>
      <c r="SL11" s="33"/>
      <c r="SM11" s="33"/>
      <c r="SN11" s="33"/>
      <c r="SO11" s="33"/>
      <c r="SP11" s="33"/>
      <c r="SQ11" s="33"/>
      <c r="SR11" s="33"/>
      <c r="SS11" s="33"/>
      <c r="ST11" s="33"/>
      <c r="SU11" s="33"/>
      <c r="SV11" s="33"/>
      <c r="SW11" s="33"/>
      <c r="SX11" s="33"/>
      <c r="SY11" s="33"/>
      <c r="SZ11" s="33"/>
      <c r="TA11" s="33"/>
      <c r="TB11" s="33"/>
      <c r="TC11" s="33"/>
      <c r="TD11" s="33"/>
      <c r="TE11" s="33"/>
      <c r="TF11" s="33"/>
      <c r="TG11" s="33"/>
      <c r="TH11" s="33"/>
      <c r="TI11" s="33"/>
      <c r="TJ11" s="33"/>
      <c r="TK11" s="33"/>
      <c r="TL11" s="33"/>
      <c r="TM11" s="33"/>
      <c r="TN11" s="33"/>
      <c r="TO11" s="33"/>
      <c r="TP11" s="33"/>
      <c r="TQ11" s="33"/>
      <c r="TR11" s="33"/>
      <c r="TS11" s="33"/>
      <c r="TT11" s="33"/>
      <c r="TU11" s="33"/>
      <c r="TV11" s="33"/>
      <c r="TW11" s="33"/>
      <c r="TX11" s="33"/>
      <c r="TY11" s="33"/>
      <c r="TZ11" s="33"/>
      <c r="UA11" s="33"/>
      <c r="UB11" s="33"/>
      <c r="UC11" s="33"/>
      <c r="UD11" s="33"/>
      <c r="UE11" s="33"/>
      <c r="UF11" s="33"/>
      <c r="UG11" s="33"/>
      <c r="UH11" s="33"/>
      <c r="UI11" s="33"/>
      <c r="UJ11" s="33"/>
      <c r="UK11" s="33"/>
      <c r="UL11" s="33"/>
      <c r="UM11" s="33"/>
      <c r="UN11" s="33"/>
      <c r="UO11" s="33"/>
      <c r="UP11" s="33"/>
      <c r="UQ11" s="33"/>
      <c r="UR11" s="33"/>
      <c r="US11" s="33"/>
      <c r="UT11" s="33"/>
      <c r="UU11" s="33"/>
      <c r="UV11" s="33"/>
      <c r="UW11" s="33"/>
      <c r="UX11" s="33"/>
      <c r="UY11" s="33"/>
      <c r="UZ11" s="33"/>
      <c r="VA11" s="33"/>
      <c r="VB11" s="33"/>
      <c r="VC11" s="33"/>
      <c r="VD11" s="33"/>
      <c r="VE11" s="33"/>
      <c r="VF11" s="33"/>
      <c r="VG11" s="33"/>
      <c r="VH11" s="33"/>
      <c r="VI11" s="33"/>
      <c r="VJ11" s="33"/>
      <c r="VK11" s="33"/>
      <c r="VL11" s="33"/>
      <c r="VM11" s="33"/>
      <c r="VN11" s="33"/>
      <c r="VO11" s="33"/>
      <c r="VP11" s="33"/>
      <c r="VQ11" s="33"/>
      <c r="VR11" s="33"/>
      <c r="VS11" s="33"/>
      <c r="VT11" s="33"/>
      <c r="VU11" s="33"/>
      <c r="VV11" s="33"/>
      <c r="VW11" s="33"/>
      <c r="VX11" s="33"/>
      <c r="VY11" s="33"/>
      <c r="VZ11" s="33"/>
      <c r="WA11" s="33"/>
      <c r="WB11" s="33"/>
      <c r="WC11" s="33"/>
      <c r="WD11" s="33"/>
      <c r="WE11" s="33"/>
      <c r="WF11" s="33"/>
      <c r="WG11" s="33"/>
      <c r="WH11" s="33"/>
      <c r="WI11" s="33"/>
      <c r="WJ11" s="33"/>
      <c r="WK11" s="33"/>
      <c r="WL11" s="33"/>
      <c r="WM11" s="33"/>
      <c r="WN11" s="33"/>
      <c r="WO11" s="33"/>
      <c r="WP11" s="33"/>
      <c r="WQ11" s="33"/>
      <c r="WR11" s="33"/>
      <c r="WS11" s="33"/>
      <c r="WT11" s="33"/>
      <c r="WU11" s="33"/>
      <c r="WV11" s="33"/>
      <c r="WW11" s="33"/>
      <c r="WX11" s="33"/>
      <c r="WY11" s="33"/>
      <c r="WZ11" s="33"/>
      <c r="XA11" s="33"/>
      <c r="XB11" s="33"/>
      <c r="XC11" s="33"/>
      <c r="XD11" s="33"/>
      <c r="XE11" s="33"/>
      <c r="XF11" s="33"/>
      <c r="XG11" s="33"/>
      <c r="XH11" s="33"/>
      <c r="XI11" s="33"/>
      <c r="XJ11" s="33"/>
      <c r="XK11" s="33"/>
      <c r="XL11" s="33"/>
      <c r="XM11" s="33"/>
      <c r="XN11" s="33"/>
      <c r="XO11" s="33"/>
      <c r="XP11" s="33"/>
      <c r="XQ11" s="33"/>
      <c r="XR11" s="33"/>
      <c r="XS11" s="33"/>
      <c r="XT11" s="33"/>
      <c r="XU11" s="33"/>
      <c r="XV11" s="33"/>
      <c r="XW11" s="33"/>
      <c r="XX11" s="33"/>
      <c r="XY11" s="33"/>
      <c r="XZ11" s="33"/>
      <c r="YA11" s="33"/>
      <c r="YB11" s="33"/>
      <c r="YC11" s="33"/>
      <c r="YD11" s="33"/>
      <c r="YE11" s="33"/>
      <c r="YF11" s="33"/>
      <c r="YG11" s="33"/>
      <c r="YH11" s="33"/>
      <c r="YI11" s="33"/>
      <c r="YJ11" s="33"/>
      <c r="YK11" s="33"/>
      <c r="YL11" s="33"/>
      <c r="YM11" s="33"/>
      <c r="YN11" s="33"/>
      <c r="YO11" s="33"/>
      <c r="YP11" s="33"/>
      <c r="YQ11" s="33"/>
      <c r="YR11" s="33"/>
      <c r="YS11" s="33"/>
      <c r="YT11" s="33"/>
      <c r="YU11" s="33"/>
      <c r="YV11" s="33"/>
      <c r="YW11" s="33"/>
      <c r="YX11" s="33"/>
      <c r="YY11" s="33"/>
      <c r="YZ11" s="33"/>
      <c r="ZA11" s="33"/>
      <c r="ZB11" s="33"/>
      <c r="ZC11" s="33"/>
      <c r="ZD11" s="33"/>
      <c r="ZE11" s="33"/>
      <c r="ZF11" s="33"/>
      <c r="ZG11" s="33"/>
      <c r="ZH11" s="33"/>
      <c r="ZI11" s="33"/>
      <c r="ZJ11" s="33"/>
      <c r="ZK11" s="33"/>
      <c r="ZL11" s="33"/>
      <c r="ZM11" s="33"/>
      <c r="ZN11" s="33"/>
      <c r="ZO11" s="33"/>
      <c r="ZP11" s="33"/>
      <c r="ZQ11" s="33"/>
      <c r="ZR11" s="33"/>
      <c r="ZS11" s="33"/>
      <c r="ZT11" s="33"/>
      <c r="ZU11" s="33"/>
      <c r="ZV11" s="33"/>
      <c r="ZW11" s="33"/>
      <c r="ZX11" s="33"/>
      <c r="ZY11" s="33"/>
      <c r="ZZ11" s="33"/>
      <c r="AAA11" s="33"/>
      <c r="AAB11" s="33"/>
      <c r="AAC11" s="33"/>
      <c r="AAD11" s="33"/>
      <c r="AAE11" s="33"/>
      <c r="AAF11" s="33"/>
      <c r="AAG11" s="33"/>
      <c r="AAH11" s="33"/>
      <c r="AAI11" s="33"/>
      <c r="AAJ11" s="33"/>
      <c r="AAK11" s="33"/>
      <c r="AAL11" s="33"/>
      <c r="AAM11" s="33"/>
      <c r="AAN11" s="33"/>
      <c r="AAO11" s="33"/>
      <c r="AAP11" s="33"/>
      <c r="AAQ11" s="33"/>
      <c r="AAR11" s="33"/>
      <c r="AAS11" s="33"/>
      <c r="AAT11" s="33"/>
      <c r="AAU11" s="33"/>
      <c r="AAV11" s="33"/>
      <c r="AAW11" s="33"/>
      <c r="AAX11" s="33"/>
      <c r="AAY11" s="33"/>
      <c r="AAZ11" s="33"/>
      <c r="ABA11" s="33"/>
      <c r="ABB11" s="33"/>
      <c r="ABC11" s="33"/>
      <c r="ABD11" s="33"/>
      <c r="ABE11" s="33"/>
      <c r="ABF11" s="33"/>
      <c r="ABG11" s="33"/>
      <c r="ABH11" s="33"/>
      <c r="ABI11" s="33"/>
      <c r="ABJ11" s="33"/>
      <c r="ABK11" s="33"/>
      <c r="ABL11" s="33"/>
      <c r="ABM11" s="33"/>
      <c r="ABN11" s="33"/>
      <c r="ABO11" s="33"/>
      <c r="ABP11" s="33"/>
      <c r="ABQ11" s="33"/>
      <c r="ABR11" s="33"/>
      <c r="ABS11" s="33"/>
      <c r="ABT11" s="33"/>
      <c r="ABU11" s="33"/>
      <c r="ABV11" s="33"/>
      <c r="ABW11" s="33"/>
      <c r="ABX11" s="33"/>
      <c r="ABY11" s="33"/>
      <c r="ABZ11" s="33"/>
      <c r="ACA11" s="33"/>
      <c r="ACB11" s="33"/>
      <c r="ACC11" s="33"/>
      <c r="ACD11" s="33"/>
      <c r="ACE11" s="33"/>
      <c r="ACF11" s="33"/>
      <c r="ACG11" s="33"/>
      <c r="ACH11" s="33"/>
      <c r="ACI11" s="33"/>
      <c r="ACJ11" s="33"/>
      <c r="ACK11" s="33"/>
      <c r="ACL11" s="33"/>
      <c r="ACM11" s="33"/>
      <c r="ACN11" s="33"/>
      <c r="ACO11" s="33"/>
      <c r="ACP11" s="33"/>
      <c r="ACQ11" s="33"/>
      <c r="ACR11" s="33"/>
      <c r="ACS11" s="33"/>
      <c r="ACT11" s="33"/>
      <c r="ACU11" s="33"/>
      <c r="ACV11" s="33"/>
      <c r="ACW11" s="33"/>
      <c r="ACX11" s="33"/>
      <c r="ACY11" s="33"/>
      <c r="ACZ11" s="33"/>
      <c r="ADA11" s="33"/>
      <c r="ADB11" s="33"/>
      <c r="ADC11" s="33"/>
      <c r="ADD11" s="33"/>
      <c r="ADE11" s="33"/>
      <c r="ADF11" s="33"/>
      <c r="ADG11" s="33"/>
      <c r="ADH11" s="33"/>
      <c r="ADI11" s="33"/>
      <c r="ADJ11" s="33"/>
      <c r="ADK11" s="33"/>
      <c r="ADL11" s="33"/>
      <c r="ADM11" s="33"/>
      <c r="ADN11" s="33"/>
      <c r="ADO11" s="33"/>
      <c r="ADP11" s="33"/>
      <c r="ADQ11" s="33"/>
      <c r="ADR11" s="33"/>
      <c r="ADS11" s="33"/>
      <c r="ADT11" s="33"/>
      <c r="ADU11" s="33"/>
      <c r="ADV11" s="33"/>
      <c r="ADW11" s="33"/>
      <c r="ADX11" s="33"/>
      <c r="ADY11" s="33"/>
      <c r="ADZ11" s="33"/>
      <c r="AEA11" s="33"/>
      <c r="AEB11" s="33"/>
      <c r="AEC11" s="33"/>
      <c r="AED11" s="33"/>
      <c r="AEE11" s="33"/>
      <c r="AEF11" s="33"/>
      <c r="AEG11" s="33"/>
      <c r="AEH11" s="33"/>
      <c r="AEI11" s="33"/>
      <c r="AEJ11" s="33"/>
      <c r="AEK11" s="33"/>
      <c r="AEL11" s="33"/>
      <c r="AEM11" s="33"/>
      <c r="AEN11" s="33"/>
      <c r="AEO11" s="33"/>
      <c r="AEP11" s="33"/>
      <c r="AEQ11" s="33"/>
      <c r="AER11" s="33"/>
      <c r="AES11" s="33"/>
      <c r="AET11" s="33"/>
      <c r="AEU11" s="33"/>
      <c r="AEV11" s="33"/>
      <c r="AEW11" s="33"/>
      <c r="AEX11" s="33"/>
      <c r="AEY11" s="33"/>
      <c r="AEZ11" s="33"/>
      <c r="AFA11" s="33"/>
      <c r="AFB11" s="33"/>
      <c r="AFC11" s="33"/>
      <c r="AFD11" s="33"/>
      <c r="AFE11" s="33"/>
      <c r="AFF11" s="33"/>
      <c r="AFG11" s="33"/>
      <c r="AFH11" s="33"/>
      <c r="AFI11" s="33"/>
      <c r="AFJ11" s="33"/>
      <c r="AFK11" s="33"/>
      <c r="AFL11" s="33"/>
      <c r="AFM11" s="33"/>
      <c r="AFN11" s="33"/>
      <c r="AFO11" s="33"/>
      <c r="AFP11" s="33"/>
      <c r="AFQ11" s="33"/>
      <c r="AFR11" s="33"/>
      <c r="AFS11" s="33"/>
      <c r="AFT11" s="33"/>
      <c r="AFU11" s="33"/>
      <c r="AFV11" s="33"/>
      <c r="AFW11" s="33"/>
      <c r="AFX11" s="33"/>
      <c r="AFY11" s="33"/>
      <c r="AFZ11" s="33"/>
      <c r="AGA11" s="33"/>
      <c r="AGB11" s="33"/>
      <c r="AGC11" s="33"/>
      <c r="AGD11" s="33"/>
      <c r="AGE11" s="33"/>
      <c r="AGF11" s="33"/>
      <c r="AGG11" s="33"/>
      <c r="AGH11" s="33"/>
      <c r="AGI11" s="33"/>
      <c r="AGJ11" s="33"/>
      <c r="AGK11" s="33"/>
      <c r="AGL11" s="33"/>
      <c r="AGM11" s="33"/>
      <c r="AGN11" s="33"/>
      <c r="AGO11" s="33"/>
      <c r="AGP11" s="33"/>
      <c r="AGQ11" s="33"/>
      <c r="AGR11" s="33"/>
      <c r="AGS11" s="33"/>
      <c r="AGT11" s="33"/>
      <c r="AGU11" s="33"/>
      <c r="AGV11" s="33"/>
      <c r="AGW11" s="33"/>
      <c r="AGX11" s="33"/>
      <c r="AGY11" s="33"/>
      <c r="AGZ11" s="33"/>
      <c r="AHA11" s="33"/>
      <c r="AHB11" s="33"/>
      <c r="AHC11" s="33"/>
      <c r="AHD11" s="33"/>
      <c r="AHE11" s="33"/>
      <c r="AHF11" s="33"/>
      <c r="AHG11" s="33"/>
      <c r="AHH11" s="33"/>
      <c r="AHI11" s="33"/>
      <c r="AHJ11" s="33"/>
      <c r="AHK11" s="33"/>
      <c r="AHL11" s="33"/>
      <c r="AHM11" s="33"/>
      <c r="AHN11" s="33"/>
      <c r="AHO11" s="33"/>
      <c r="AHP11" s="33"/>
      <c r="AHQ11" s="33"/>
      <c r="AHR11" s="33"/>
      <c r="AHS11" s="33"/>
      <c r="AHT11" s="33"/>
      <c r="AHU11" s="33"/>
      <c r="AHV11" s="33"/>
      <c r="AHW11" s="33"/>
      <c r="AHX11" s="33"/>
      <c r="AHY11" s="33"/>
      <c r="AHZ11" s="33"/>
      <c r="AIA11" s="33"/>
      <c r="AIB11" s="33"/>
      <c r="AIC11" s="33"/>
      <c r="AID11" s="33"/>
      <c r="AIE11" s="33"/>
      <c r="AIF11" s="33"/>
      <c r="AIG11" s="33"/>
      <c r="AIH11" s="33"/>
      <c r="AII11" s="33"/>
      <c r="AIJ11" s="33"/>
      <c r="AIK11" s="33"/>
      <c r="AIL11" s="33"/>
      <c r="AIM11" s="33"/>
      <c r="AIN11" s="33"/>
      <c r="AIO11" s="33"/>
      <c r="AIP11" s="33"/>
      <c r="AIQ11" s="33"/>
      <c r="AIR11" s="33"/>
      <c r="AIS11" s="33"/>
      <c r="AIT11" s="33"/>
      <c r="AIU11" s="33"/>
      <c r="AIV11" s="33"/>
      <c r="AIW11" s="33"/>
      <c r="AIX11" s="33"/>
      <c r="AIY11" s="33"/>
      <c r="AIZ11" s="33"/>
      <c r="AJA11" s="33"/>
      <c r="AJB11" s="33"/>
      <c r="AJC11" s="33"/>
      <c r="AJD11" s="33"/>
      <c r="AJE11" s="33"/>
      <c r="AJF11" s="33"/>
      <c r="AJG11" s="33"/>
      <c r="AJH11" s="33"/>
      <c r="AJI11" s="33"/>
      <c r="AJJ11" s="33"/>
      <c r="AJK11" s="33"/>
      <c r="AJL11" s="33"/>
      <c r="AJM11" s="33"/>
      <c r="AJN11" s="33"/>
      <c r="AJO11" s="33"/>
      <c r="AJP11" s="33"/>
      <c r="AJQ11" s="33"/>
      <c r="AJR11" s="33"/>
      <c r="AJS11" s="33"/>
      <c r="AJT11" s="33"/>
      <c r="AJU11" s="33"/>
      <c r="AJV11" s="33"/>
      <c r="AJW11" s="33"/>
      <c r="AJX11" s="33"/>
      <c r="AJY11" s="33"/>
      <c r="AJZ11" s="33"/>
      <c r="AKA11" s="33"/>
      <c r="AKB11" s="33"/>
      <c r="AKC11" s="33"/>
      <c r="AKD11" s="33"/>
      <c r="AKE11" s="33"/>
      <c r="AKF11" s="33"/>
      <c r="AKG11" s="33"/>
      <c r="AKH11" s="33"/>
      <c r="AKI11" s="33"/>
      <c r="AKJ11" s="33"/>
      <c r="AKK11" s="33"/>
      <c r="AKL11" s="33"/>
      <c r="AKM11" s="33"/>
      <c r="AKN11" s="33"/>
      <c r="AKO11" s="33"/>
      <c r="AKP11" s="33"/>
      <c r="AKQ11" s="33"/>
      <c r="AKR11" s="33"/>
      <c r="AKS11" s="33"/>
      <c r="AKT11" s="33"/>
      <c r="AKU11" s="33"/>
      <c r="AKV11" s="33"/>
      <c r="AKW11" s="33"/>
      <c r="AKX11" s="33"/>
      <c r="AKY11" s="33"/>
      <c r="AKZ11" s="33"/>
      <c r="ALA11" s="33"/>
      <c r="ALB11" s="33"/>
      <c r="ALC11" s="33"/>
      <c r="ALD11" s="33"/>
      <c r="ALE11" s="33"/>
      <c r="ALF11" s="33"/>
      <c r="ALG11" s="33"/>
      <c r="ALH11" s="33"/>
      <c r="ALI11" s="33"/>
      <c r="ALJ11" s="33"/>
      <c r="ALK11" s="33"/>
      <c r="ALL11" s="33"/>
      <c r="ALM11" s="33"/>
      <c r="ALN11" s="33"/>
      <c r="ALO11" s="33"/>
      <c r="ALP11" s="33"/>
      <c r="ALQ11" s="33"/>
      <c r="ALR11" s="33"/>
      <c r="ALS11" s="33"/>
      <c r="ALT11" s="33"/>
      <c r="ALU11" s="33"/>
      <c r="ALV11" s="33"/>
      <c r="ALW11" s="33"/>
      <c r="ALX11" s="33"/>
      <c r="ALY11" s="33"/>
      <c r="ALZ11" s="33"/>
      <c r="AMA11" s="33"/>
      <c r="AMB11" s="33"/>
      <c r="AMC11" s="33"/>
      <c r="AMD11" s="33"/>
      <c r="AME11" s="33"/>
      <c r="AMF11" s="33"/>
      <c r="AMG11" s="33"/>
      <c r="AMH11" s="33"/>
      <c r="AMI11" s="33"/>
      <c r="AMJ11" s="33"/>
      <c r="AMK11" s="33"/>
      <c r="AML11" s="33"/>
      <c r="AMM11" s="33"/>
      <c r="AMN11" s="33"/>
      <c r="AMO11" s="33"/>
      <c r="AMP11" s="33"/>
      <c r="AMQ11" s="33"/>
      <c r="AMR11" s="33"/>
      <c r="AMS11" s="33"/>
      <c r="AMT11" s="33"/>
      <c r="AMU11" s="33"/>
      <c r="AMV11" s="33"/>
      <c r="AMW11" s="33"/>
      <c r="AMX11" s="33"/>
      <c r="AMY11" s="33"/>
      <c r="AMZ11" s="33"/>
      <c r="ANA11" s="33"/>
      <c r="ANB11" s="33"/>
      <c r="ANC11" s="33"/>
      <c r="AND11" s="33"/>
      <c r="ANE11" s="33"/>
      <c r="ANF11" s="33"/>
      <c r="ANG11" s="33"/>
      <c r="ANH11" s="33"/>
      <c r="ANI11" s="33"/>
      <c r="ANJ11" s="33"/>
      <c r="ANK11" s="33"/>
      <c r="ANL11" s="33"/>
      <c r="ANM11" s="33"/>
      <c r="ANN11" s="33"/>
      <c r="ANO11" s="33"/>
      <c r="ANP11" s="33"/>
      <c r="ANQ11" s="33"/>
      <c r="ANR11" s="33"/>
      <c r="ANS11" s="33"/>
      <c r="ANT11" s="33"/>
      <c r="ANU11" s="33"/>
      <c r="ANV11" s="33"/>
      <c r="ANW11" s="33"/>
      <c r="ANX11" s="33"/>
      <c r="ANY11" s="33"/>
      <c r="ANZ11" s="33"/>
      <c r="AOA11" s="33"/>
      <c r="AOB11" s="33"/>
      <c r="AOC11" s="33"/>
      <c r="AOD11" s="33"/>
      <c r="AOE11" s="33"/>
      <c r="AOF11" s="33"/>
      <c r="AOG11" s="33"/>
      <c r="AOH11" s="33"/>
      <c r="AOI11" s="33"/>
      <c r="AOJ11" s="33"/>
      <c r="AOK11" s="33"/>
      <c r="AOL11" s="33"/>
      <c r="AOM11" s="33"/>
      <c r="AON11" s="33"/>
      <c r="AOO11" s="33"/>
      <c r="AOP11" s="33"/>
      <c r="AOQ11" s="33"/>
      <c r="AOR11" s="33"/>
      <c r="AOS11" s="33"/>
      <c r="AOT11" s="33"/>
      <c r="AOU11" s="33"/>
      <c r="AOV11" s="33"/>
      <c r="AOW11" s="33"/>
      <c r="AOX11" s="33"/>
      <c r="AOY11" s="33"/>
      <c r="AOZ11" s="33"/>
      <c r="APA11" s="33"/>
      <c r="APB11" s="33"/>
      <c r="APC11" s="33"/>
      <c r="APD11" s="33"/>
      <c r="APE11" s="33"/>
      <c r="APF11" s="33"/>
      <c r="APG11" s="33"/>
      <c r="APH11" s="33"/>
      <c r="API11" s="33"/>
      <c r="APJ11" s="33"/>
      <c r="APK11" s="33"/>
      <c r="APL11" s="33"/>
      <c r="APM11" s="33"/>
      <c r="APN11" s="33"/>
      <c r="APO11" s="33"/>
      <c r="APP11" s="33"/>
      <c r="APQ11" s="33"/>
      <c r="APR11" s="33"/>
      <c r="APS11" s="33"/>
      <c r="APT11" s="33"/>
      <c r="APU11" s="33"/>
      <c r="APV11" s="33"/>
      <c r="APW11" s="33"/>
      <c r="APX11" s="33"/>
      <c r="APY11" s="33"/>
      <c r="APZ11" s="33"/>
      <c r="AQA11" s="33"/>
      <c r="AQB11" s="33"/>
      <c r="AQC11" s="33"/>
      <c r="AQD11" s="33"/>
      <c r="AQE11" s="33"/>
      <c r="AQF11" s="33"/>
      <c r="AQG11" s="33"/>
      <c r="AQH11" s="33"/>
      <c r="AQI11" s="33"/>
      <c r="AQJ11" s="33"/>
      <c r="AQK11" s="33"/>
      <c r="AQL11" s="33"/>
      <c r="AQM11" s="33"/>
      <c r="AQN11" s="33"/>
      <c r="AQO11" s="33"/>
      <c r="AQP11" s="33"/>
      <c r="AQQ11" s="33"/>
      <c r="AQR11" s="33"/>
      <c r="AQS11" s="33"/>
      <c r="AQT11" s="33"/>
      <c r="AQU11" s="33"/>
      <c r="AQV11" s="33"/>
      <c r="AQW11" s="33"/>
      <c r="AQX11" s="33"/>
      <c r="AQY11" s="33"/>
      <c r="AQZ11" s="33"/>
      <c r="ARA11" s="33"/>
      <c r="ARB11" s="33"/>
      <c r="ARC11" s="33"/>
      <c r="ARD11" s="33"/>
      <c r="ARE11" s="33"/>
      <c r="ARF11" s="33"/>
      <c r="ARG11" s="33"/>
      <c r="ARH11" s="33"/>
      <c r="ARI11" s="33"/>
      <c r="ARJ11" s="33"/>
      <c r="ARK11" s="33"/>
      <c r="ARL11" s="33"/>
      <c r="ARM11" s="33"/>
      <c r="ARN11" s="33"/>
      <c r="ARO11" s="33"/>
      <c r="ARP11" s="33"/>
      <c r="ARQ11" s="33"/>
      <c r="ARR11" s="33"/>
      <c r="ARS11" s="33"/>
      <c r="ART11" s="33"/>
      <c r="ARU11" s="33"/>
      <c r="ARV11" s="33"/>
      <c r="ARW11" s="33"/>
      <c r="ARX11" s="33"/>
      <c r="ARY11" s="33"/>
      <c r="ARZ11" s="33"/>
      <c r="ASA11" s="33"/>
      <c r="ASB11" s="33"/>
      <c r="ASC11" s="33"/>
      <c r="ASD11" s="33"/>
      <c r="ASE11" s="33"/>
      <c r="ASF11" s="33"/>
      <c r="ASG11" s="33"/>
      <c r="ASH11" s="33"/>
      <c r="ASI11" s="33"/>
      <c r="ASJ11" s="33"/>
      <c r="ASK11" s="33"/>
      <c r="ASL11" s="33"/>
      <c r="ASM11" s="33"/>
      <c r="ASN11" s="33"/>
      <c r="ASO11" s="33"/>
      <c r="ASP11" s="33"/>
      <c r="ASQ11" s="33"/>
      <c r="ASR11" s="33"/>
      <c r="ASS11" s="33"/>
      <c r="AST11" s="33"/>
      <c r="ASU11" s="33"/>
      <c r="ASV11" s="33"/>
      <c r="ASW11" s="33"/>
      <c r="ASX11" s="33"/>
      <c r="ASY11" s="33"/>
      <c r="ASZ11" s="33"/>
      <c r="ATA11" s="33"/>
      <c r="ATB11" s="33"/>
      <c r="ATC11" s="33"/>
      <c r="ATD11" s="33"/>
      <c r="ATE11" s="33"/>
      <c r="ATF11" s="33"/>
      <c r="ATG11" s="33"/>
      <c r="ATH11" s="33"/>
      <c r="ATI11" s="33"/>
      <c r="ATJ11" s="33"/>
      <c r="ATK11" s="33"/>
      <c r="ATL11" s="33"/>
      <c r="ATM11" s="33"/>
      <c r="ATN11" s="33"/>
      <c r="ATO11" s="33"/>
      <c r="ATP11" s="33"/>
      <c r="ATQ11" s="33"/>
      <c r="ATR11" s="33"/>
      <c r="ATS11" s="33"/>
      <c r="ATT11" s="33"/>
      <c r="ATU11" s="33"/>
      <c r="ATV11" s="33"/>
      <c r="ATW11" s="33"/>
      <c r="ATX11" s="33"/>
      <c r="ATY11" s="33"/>
      <c r="ATZ11" s="33"/>
      <c r="AUA11" s="33"/>
      <c r="AUB11" s="33"/>
      <c r="AUC11" s="33"/>
      <c r="AUD11" s="33"/>
      <c r="AUE11" s="33"/>
      <c r="AUF11" s="33"/>
      <c r="AUG11" s="33"/>
      <c r="AUH11" s="33"/>
      <c r="AUI11" s="33"/>
      <c r="AUJ11" s="33"/>
      <c r="AUK11" s="33"/>
      <c r="AUL11" s="33"/>
      <c r="AUM11" s="33"/>
      <c r="AUN11" s="33"/>
      <c r="AUO11" s="33"/>
      <c r="AUP11" s="33"/>
      <c r="AUQ11" s="33"/>
      <c r="AUR11" s="33"/>
      <c r="AUS11" s="33"/>
      <c r="AUT11" s="33"/>
      <c r="AUU11" s="33"/>
      <c r="AUV11" s="33"/>
      <c r="AUW11" s="33"/>
      <c r="AUX11" s="33"/>
      <c r="AUY11" s="33"/>
      <c r="AUZ11" s="33"/>
      <c r="AVA11" s="33"/>
      <c r="AVB11" s="33"/>
      <c r="AVC11" s="33"/>
      <c r="AVD11" s="33"/>
      <c r="AVE11" s="33"/>
      <c r="AVF11" s="33"/>
      <c r="AVG11" s="33"/>
      <c r="AVH11" s="33"/>
      <c r="AVI11" s="33"/>
      <c r="AVJ11" s="33"/>
      <c r="AVK11" s="33"/>
      <c r="AVL11" s="33"/>
      <c r="AVM11" s="33"/>
      <c r="AVN11" s="33"/>
      <c r="AVO11" s="33"/>
      <c r="AVP11" s="33"/>
      <c r="AVQ11" s="33"/>
      <c r="AVR11" s="33"/>
      <c r="AVS11" s="33"/>
      <c r="AVT11" s="33"/>
      <c r="AVU11" s="33"/>
      <c r="AVV11" s="33"/>
      <c r="AVW11" s="33"/>
      <c r="AVX11" s="33"/>
      <c r="AVY11" s="33"/>
      <c r="AVZ11" s="33"/>
      <c r="AWA11" s="33"/>
      <c r="AWB11" s="33"/>
      <c r="AWC11" s="33"/>
      <c r="AWD11" s="33"/>
      <c r="AWE11" s="33"/>
      <c r="AWF11" s="33"/>
      <c r="AWG11" s="33"/>
      <c r="AWH11" s="33"/>
      <c r="AWI11" s="33"/>
      <c r="AWJ11" s="33"/>
      <c r="AWK11" s="33"/>
      <c r="AWL11" s="33"/>
      <c r="AWM11" s="33"/>
      <c r="AWN11" s="33"/>
      <c r="AWO11" s="33"/>
      <c r="AWP11" s="33"/>
      <c r="AWQ11" s="33"/>
      <c r="AWR11" s="33"/>
      <c r="AWS11" s="33"/>
      <c r="AWT11" s="33"/>
      <c r="AWU11" s="33"/>
      <c r="AWV11" s="33"/>
      <c r="AWW11" s="33"/>
      <c r="AWX11" s="33"/>
      <c r="AWY11" s="33"/>
      <c r="AWZ11" s="33"/>
      <c r="AXA11" s="33"/>
      <c r="AXB11" s="33"/>
      <c r="AXC11" s="33"/>
      <c r="AXD11" s="33"/>
      <c r="AXE11" s="33"/>
      <c r="AXF11" s="33"/>
      <c r="AXG11" s="33"/>
      <c r="AXH11" s="33"/>
      <c r="AXI11" s="33"/>
      <c r="AXJ11" s="33"/>
      <c r="AXK11" s="33"/>
      <c r="AXL11" s="33"/>
      <c r="AXM11" s="33"/>
      <c r="AXN11" s="33"/>
      <c r="AXO11" s="33"/>
      <c r="AXP11" s="33"/>
      <c r="AXQ11" s="33"/>
      <c r="AXR11" s="33"/>
      <c r="AXS11" s="33"/>
      <c r="AXT11" s="33"/>
      <c r="AXU11" s="33"/>
      <c r="AXV11" s="33"/>
      <c r="AXW11" s="33"/>
      <c r="AXX11" s="33"/>
      <c r="AXY11" s="33"/>
      <c r="AXZ11" s="33"/>
      <c r="AYA11" s="33"/>
      <c r="AYB11" s="33"/>
      <c r="AYC11" s="33"/>
      <c r="AYD11" s="33"/>
      <c r="AYE11" s="33"/>
      <c r="AYF11" s="33"/>
      <c r="AYG11" s="33"/>
      <c r="AYH11" s="33"/>
      <c r="AYI11" s="33"/>
      <c r="AYJ11" s="33"/>
      <c r="AYK11" s="33"/>
      <c r="AYL11" s="33"/>
      <c r="AYM11" s="33"/>
      <c r="AYN11" s="33"/>
      <c r="AYO11" s="33"/>
      <c r="AYP11" s="33"/>
      <c r="AYQ11" s="33"/>
      <c r="AYR11" s="33"/>
      <c r="AYS11" s="33"/>
      <c r="AYT11" s="33"/>
      <c r="AYU11" s="33"/>
      <c r="AYV11" s="33"/>
      <c r="AYW11" s="33"/>
      <c r="AYX11" s="33"/>
      <c r="AYY11" s="33"/>
      <c r="AYZ11" s="33"/>
      <c r="AZA11" s="33"/>
      <c r="AZB11" s="33"/>
      <c r="AZC11" s="33"/>
      <c r="AZD11" s="33"/>
      <c r="AZE11" s="33"/>
      <c r="AZF11" s="33"/>
      <c r="AZG11" s="33"/>
      <c r="AZH11" s="33"/>
      <c r="AZI11" s="33"/>
      <c r="AZJ11" s="33"/>
      <c r="AZK11" s="33"/>
      <c r="AZL11" s="33"/>
      <c r="AZM11" s="33"/>
      <c r="AZN11" s="33"/>
      <c r="AZO11" s="33"/>
      <c r="AZP11" s="33"/>
      <c r="AZQ11" s="33"/>
      <c r="AZR11" s="33"/>
      <c r="AZS11" s="33"/>
      <c r="AZT11" s="33"/>
      <c r="AZU11" s="33"/>
      <c r="AZV11" s="33"/>
      <c r="AZW11" s="33"/>
      <c r="AZX11" s="33"/>
      <c r="AZY11" s="33"/>
      <c r="AZZ11" s="33"/>
      <c r="BAA11" s="33"/>
      <c r="BAB11" s="33"/>
      <c r="BAC11" s="33"/>
      <c r="BAD11" s="33"/>
      <c r="BAE11" s="33"/>
      <c r="BAF11" s="33"/>
      <c r="BAG11" s="33"/>
      <c r="BAH11" s="33"/>
      <c r="BAI11" s="33"/>
      <c r="BAJ11" s="33"/>
      <c r="BAK11" s="33"/>
      <c r="BAL11" s="33"/>
      <c r="BAM11" s="33"/>
      <c r="BAN11" s="33"/>
      <c r="BAO11" s="33"/>
      <c r="BAP11" s="33"/>
      <c r="BAQ11" s="33"/>
      <c r="BAR11" s="33"/>
      <c r="BAS11" s="33"/>
      <c r="BAT11" s="33"/>
      <c r="BAU11" s="33"/>
      <c r="BAV11" s="33"/>
      <c r="BAW11" s="33"/>
      <c r="BAX11" s="33"/>
      <c r="BAY11" s="33"/>
      <c r="BAZ11" s="33"/>
      <c r="BBA11" s="33"/>
      <c r="BBB11" s="33"/>
      <c r="BBC11" s="33"/>
      <c r="BBD11" s="33"/>
      <c r="BBE11" s="33"/>
      <c r="BBF11" s="33"/>
      <c r="BBG11" s="33"/>
      <c r="BBH11" s="33"/>
      <c r="BBI11" s="33"/>
      <c r="BBJ11" s="33"/>
      <c r="BBK11" s="33"/>
      <c r="BBL11" s="33"/>
      <c r="BBM11" s="33"/>
      <c r="BBN11" s="33"/>
      <c r="BBO11" s="33"/>
      <c r="BBP11" s="33"/>
      <c r="BBQ11" s="33"/>
      <c r="BBR11" s="33"/>
      <c r="BBS11" s="33"/>
      <c r="BBT11" s="33"/>
      <c r="BBU11" s="33"/>
      <c r="BBV11" s="33"/>
      <c r="BBW11" s="33"/>
      <c r="BBX11" s="33"/>
      <c r="BBY11" s="33"/>
      <c r="BBZ11" s="33"/>
      <c r="BCA11" s="33"/>
      <c r="BCB11" s="33"/>
      <c r="BCC11" s="33"/>
      <c r="BCD11" s="33"/>
      <c r="BCE11" s="33"/>
      <c r="BCF11" s="33"/>
      <c r="BCG11" s="33"/>
      <c r="BCH11" s="33"/>
      <c r="BCI11" s="33"/>
      <c r="BCJ11" s="33"/>
      <c r="BCK11" s="33"/>
      <c r="BCL11" s="33"/>
      <c r="BCM11" s="33"/>
      <c r="BCN11" s="33"/>
      <c r="BCO11" s="33"/>
      <c r="BCP11" s="33"/>
      <c r="BCQ11" s="33"/>
      <c r="BCR11" s="33"/>
      <c r="BCS11" s="33"/>
      <c r="BCT11" s="33"/>
      <c r="BCU11" s="33"/>
      <c r="BCV11" s="33"/>
      <c r="BCW11" s="33"/>
      <c r="BCX11" s="33"/>
      <c r="BCY11" s="33"/>
      <c r="BCZ11" s="33"/>
      <c r="BDA11" s="33"/>
      <c r="BDB11" s="33"/>
      <c r="BDC11" s="33"/>
      <c r="BDD11" s="33"/>
      <c r="BDE11" s="33"/>
      <c r="BDF11" s="33"/>
      <c r="BDG11" s="33"/>
      <c r="BDH11" s="33"/>
      <c r="BDI11" s="33"/>
      <c r="BDJ11" s="33"/>
      <c r="BDK11" s="33"/>
      <c r="BDL11" s="33"/>
      <c r="BDM11" s="33"/>
      <c r="BDN11" s="33"/>
      <c r="BDO11" s="33"/>
      <c r="BDP11" s="33"/>
      <c r="BDQ11" s="33"/>
      <c r="BDR11" s="33"/>
      <c r="BDS11" s="33"/>
      <c r="BDT11" s="33"/>
      <c r="BDU11" s="33"/>
      <c r="BDV11" s="33"/>
      <c r="BDW11" s="33"/>
      <c r="BDX11" s="33"/>
      <c r="BDY11" s="33"/>
      <c r="BDZ11" s="33"/>
      <c r="BEA11" s="33"/>
      <c r="BEB11" s="33"/>
      <c r="BEC11" s="33"/>
      <c r="BED11" s="33"/>
      <c r="BEE11" s="33"/>
      <c r="BEF11" s="33"/>
      <c r="BEG11" s="33"/>
      <c r="BEH11" s="33"/>
      <c r="BEI11" s="33"/>
      <c r="BEJ11" s="33"/>
      <c r="BEK11" s="33"/>
      <c r="BEL11" s="33"/>
      <c r="BEM11" s="33"/>
      <c r="BEN11" s="33"/>
      <c r="BEO11" s="33"/>
      <c r="BEP11" s="33"/>
      <c r="BEQ11" s="33"/>
      <c r="BER11" s="33"/>
      <c r="BES11" s="33"/>
      <c r="BET11" s="33"/>
      <c r="BEU11" s="33"/>
      <c r="BEV11" s="33"/>
      <c r="BEW11" s="33"/>
      <c r="BEX11" s="33"/>
      <c r="BEY11" s="33"/>
      <c r="BEZ11" s="33"/>
      <c r="BFA11" s="33"/>
      <c r="BFB11" s="33"/>
      <c r="BFC11" s="33"/>
      <c r="BFD11" s="33"/>
      <c r="BFE11" s="33"/>
      <c r="BFF11" s="33"/>
      <c r="BFG11" s="33"/>
      <c r="BFH11" s="33"/>
      <c r="BFI11" s="33"/>
      <c r="BFJ11" s="33"/>
      <c r="BFK11" s="33"/>
      <c r="BFL11" s="33"/>
      <c r="BFM11" s="33"/>
      <c r="BFN11" s="33"/>
      <c r="BFO11" s="33"/>
      <c r="BFP11" s="33"/>
      <c r="BFQ11" s="33"/>
      <c r="BFR11" s="33"/>
      <c r="BFS11" s="33"/>
      <c r="BFT11" s="33"/>
      <c r="BFU11" s="33"/>
      <c r="BFV11" s="33"/>
      <c r="BFW11" s="33"/>
      <c r="BFX11" s="33"/>
      <c r="BFY11" s="33"/>
      <c r="BFZ11" s="33"/>
      <c r="BGA11" s="33"/>
      <c r="BGB11" s="33"/>
      <c r="BGC11" s="33"/>
      <c r="BGD11" s="33"/>
      <c r="BGE11" s="33"/>
      <c r="BGF11" s="33"/>
      <c r="BGG11" s="33"/>
      <c r="BGH11" s="33"/>
      <c r="BGI11" s="33"/>
      <c r="BGJ11" s="33"/>
      <c r="BGK11" s="33"/>
      <c r="BGL11" s="33"/>
      <c r="BGM11" s="33"/>
      <c r="BGN11" s="33"/>
      <c r="BGO11" s="33"/>
      <c r="BGP11" s="33"/>
      <c r="BGQ11" s="33"/>
      <c r="BGR11" s="33"/>
      <c r="BGS11" s="33"/>
      <c r="BGT11" s="33"/>
      <c r="BGU11" s="33"/>
      <c r="BGV11" s="33"/>
      <c r="BGW11" s="33"/>
      <c r="BGX11" s="33"/>
      <c r="BGY11" s="33"/>
      <c r="BGZ11" s="33"/>
      <c r="BHA11" s="33"/>
      <c r="BHB11" s="33"/>
      <c r="BHC11" s="33"/>
      <c r="BHD11" s="33"/>
      <c r="BHE11" s="33"/>
      <c r="BHF11" s="33"/>
      <c r="BHG11" s="33"/>
      <c r="BHH11" s="33"/>
      <c r="BHI11" s="33"/>
      <c r="BHJ11" s="33"/>
      <c r="BHK11" s="33"/>
      <c r="BHL11" s="33"/>
      <c r="BHM11" s="33"/>
      <c r="BHN11" s="33"/>
      <c r="BHO11" s="33"/>
      <c r="BHP11" s="33"/>
      <c r="BHQ11" s="33"/>
      <c r="BHR11" s="33"/>
      <c r="BHS11" s="33"/>
      <c r="BHT11" s="33"/>
      <c r="BHU11" s="33"/>
      <c r="BHV11" s="33"/>
      <c r="BHW11" s="33"/>
      <c r="BHX11" s="33"/>
      <c r="BHY11" s="33"/>
      <c r="BHZ11" s="33"/>
      <c r="BIA11" s="33"/>
      <c r="BIB11" s="33"/>
      <c r="BIC11" s="33"/>
      <c r="BID11" s="33"/>
      <c r="BIE11" s="33"/>
      <c r="BIF11" s="33"/>
      <c r="BIG11" s="33"/>
      <c r="BIH11" s="33"/>
      <c r="BII11" s="33"/>
      <c r="BIJ11" s="33"/>
      <c r="BIK11" s="33"/>
      <c r="BIL11" s="33"/>
      <c r="BIM11" s="33"/>
      <c r="BIN11" s="33"/>
      <c r="BIO11" s="33"/>
      <c r="BIP11" s="33"/>
      <c r="BIQ11" s="33"/>
      <c r="BIR11" s="33"/>
      <c r="BIS11" s="33"/>
      <c r="BIT11" s="33"/>
      <c r="BIU11" s="33"/>
      <c r="BIV11" s="33"/>
      <c r="BIW11" s="33"/>
      <c r="BIX11" s="33"/>
      <c r="BIY11" s="33"/>
      <c r="BIZ11" s="33"/>
      <c r="BJA11" s="33"/>
      <c r="BJB11" s="33"/>
      <c r="BJC11" s="33"/>
      <c r="BJD11" s="33"/>
      <c r="BJE11" s="33"/>
      <c r="BJF11" s="33"/>
      <c r="BJG11" s="33"/>
      <c r="BJH11" s="33"/>
      <c r="BJI11" s="33"/>
      <c r="BJJ11" s="33"/>
      <c r="BJK11" s="33"/>
      <c r="BJL11" s="33"/>
      <c r="BJM11" s="33"/>
      <c r="BJN11" s="33"/>
      <c r="BJO11" s="33"/>
      <c r="BJP11" s="33"/>
      <c r="BJQ11" s="33"/>
      <c r="BJR11" s="33"/>
      <c r="BJS11" s="33"/>
      <c r="BJT11" s="33"/>
      <c r="BJU11" s="33"/>
      <c r="BJV11" s="33"/>
      <c r="BJW11" s="33"/>
      <c r="BJX11" s="33"/>
      <c r="BJY11" s="33"/>
      <c r="BJZ11" s="33"/>
      <c r="BKA11" s="33"/>
      <c r="BKB11" s="33"/>
      <c r="BKC11" s="33"/>
      <c r="BKD11" s="33"/>
      <c r="BKE11" s="33"/>
      <c r="BKF11" s="33"/>
      <c r="BKG11" s="33"/>
      <c r="BKH11" s="33"/>
      <c r="BKI11" s="33"/>
      <c r="BKJ11" s="33"/>
      <c r="BKK11" s="33"/>
      <c r="BKL11" s="33"/>
      <c r="BKM11" s="33"/>
      <c r="BKN11" s="33"/>
      <c r="BKO11" s="33"/>
      <c r="BKP11" s="33"/>
      <c r="BKQ11" s="33"/>
      <c r="BKR11" s="33"/>
      <c r="BKS11" s="33"/>
      <c r="BKT11" s="33"/>
      <c r="BKU11" s="33"/>
      <c r="BKV11" s="33"/>
      <c r="BKW11" s="33"/>
      <c r="BKX11" s="33"/>
      <c r="BKY11" s="33"/>
      <c r="BKZ11" s="33"/>
      <c r="BLA11" s="33"/>
      <c r="BLB11" s="33"/>
      <c r="BLC11" s="33"/>
      <c r="BLD11" s="33"/>
      <c r="BLE11" s="33"/>
      <c r="BLF11" s="33"/>
      <c r="BLG11" s="33"/>
      <c r="BLH11" s="33"/>
      <c r="BLI11" s="33"/>
      <c r="BLJ11" s="33"/>
      <c r="BLK11" s="33"/>
      <c r="BLL11" s="33"/>
      <c r="BLM11" s="33"/>
      <c r="BLN11" s="33"/>
      <c r="BLO11" s="33"/>
      <c r="BLP11" s="33"/>
      <c r="BLQ11" s="33"/>
      <c r="BLR11" s="33"/>
      <c r="BLS11" s="33"/>
      <c r="BLT11" s="33"/>
      <c r="BLU11" s="33"/>
      <c r="BLV11" s="33"/>
      <c r="BLW11" s="33"/>
      <c r="BLX11" s="33"/>
      <c r="BLY11" s="33"/>
      <c r="BLZ11" s="33"/>
      <c r="BMA11" s="33"/>
      <c r="BMB11" s="33"/>
      <c r="BMC11" s="33"/>
      <c r="BMD11" s="33"/>
      <c r="BME11" s="33"/>
      <c r="BMF11" s="33"/>
      <c r="BMG11" s="33"/>
      <c r="BMH11" s="33"/>
      <c r="BMI11" s="33"/>
      <c r="BMJ11" s="33"/>
      <c r="BMK11" s="33"/>
      <c r="BML11" s="33"/>
      <c r="BMM11" s="33"/>
      <c r="BMN11" s="33"/>
      <c r="BMO11" s="33"/>
      <c r="BMP11" s="33"/>
      <c r="BMQ11" s="33"/>
      <c r="BMR11" s="33"/>
      <c r="BMS11" s="33"/>
      <c r="BMT11" s="33"/>
      <c r="BMU11" s="33"/>
      <c r="BMV11" s="33"/>
      <c r="BMW11" s="33"/>
      <c r="BMX11" s="33"/>
      <c r="BMY11" s="33"/>
      <c r="BMZ11" s="33"/>
      <c r="BNA11" s="33"/>
      <c r="BNB11" s="33"/>
      <c r="BNC11" s="33"/>
      <c r="BND11" s="33"/>
      <c r="BNE11" s="33"/>
      <c r="BNF11" s="33"/>
      <c r="BNG11" s="33"/>
      <c r="BNH11" s="33"/>
      <c r="BNI11" s="33"/>
      <c r="BNJ11" s="33"/>
      <c r="BNK11" s="33"/>
      <c r="BNL11" s="33"/>
      <c r="BNM11" s="33"/>
      <c r="BNN11" s="33"/>
      <c r="BNO11" s="33"/>
      <c r="BNP11" s="33"/>
      <c r="BNQ11" s="33"/>
      <c r="BNR11" s="33"/>
      <c r="BNS11" s="33"/>
      <c r="BNT11" s="33"/>
      <c r="BNU11" s="33"/>
      <c r="BNV11" s="33"/>
      <c r="BNW11" s="33"/>
      <c r="BNX11" s="33"/>
      <c r="BNY11" s="33"/>
      <c r="BNZ11" s="33"/>
      <c r="BOA11" s="33"/>
      <c r="BOB11" s="33"/>
      <c r="BOC11" s="33"/>
      <c r="BOD11" s="33"/>
      <c r="BOE11" s="33"/>
      <c r="BOF11" s="33"/>
      <c r="BOG11" s="33"/>
      <c r="BOH11" s="33"/>
      <c r="BOI11" s="33"/>
      <c r="BOJ11" s="33"/>
      <c r="BOK11" s="33"/>
      <c r="BOL11" s="33"/>
      <c r="BOM11" s="33"/>
      <c r="BON11" s="33"/>
      <c r="BOO11" s="33"/>
      <c r="BOP11" s="33"/>
      <c r="BOQ11" s="33"/>
      <c r="BOR11" s="33"/>
      <c r="BOS11" s="33"/>
      <c r="BOT11" s="33"/>
      <c r="BOU11" s="33"/>
      <c r="BOV11" s="33"/>
      <c r="BOW11" s="33"/>
      <c r="BOX11" s="33"/>
      <c r="BOY11" s="33"/>
      <c r="BOZ11" s="33"/>
      <c r="BPA11" s="33"/>
      <c r="BPB11" s="33"/>
      <c r="BPC11" s="33"/>
      <c r="BPD11" s="33"/>
      <c r="BPE11" s="33"/>
      <c r="BPF11" s="33"/>
      <c r="BPG11" s="33"/>
      <c r="BPH11" s="33"/>
      <c r="BPI11" s="33"/>
      <c r="BPJ11" s="33"/>
      <c r="BPK11" s="33"/>
      <c r="BPL11" s="33"/>
      <c r="BPM11" s="33"/>
      <c r="BPN11" s="33"/>
      <c r="BPO11" s="33"/>
      <c r="BPP11" s="33"/>
      <c r="BPQ11" s="33"/>
      <c r="BPR11" s="33"/>
      <c r="BPS11" s="33"/>
      <c r="BPT11" s="33"/>
      <c r="BPU11" s="33"/>
      <c r="BPV11" s="33"/>
      <c r="BPW11" s="33"/>
      <c r="BPX11" s="33"/>
      <c r="BPY11" s="33"/>
      <c r="BPZ11" s="33"/>
      <c r="BQA11" s="33"/>
      <c r="BQB11" s="33"/>
      <c r="BQC11" s="33"/>
      <c r="BQD11" s="33"/>
      <c r="BQE11" s="33"/>
      <c r="BQF11" s="33"/>
      <c r="BQG11" s="33"/>
      <c r="BQH11" s="33"/>
      <c r="BQI11" s="33"/>
      <c r="BQJ11" s="33"/>
      <c r="BQK11" s="33"/>
      <c r="BQL11" s="33"/>
      <c r="BQM11" s="33"/>
      <c r="BQN11" s="33"/>
      <c r="BQO11" s="33"/>
      <c r="BQP11" s="33"/>
      <c r="BQQ11" s="33"/>
      <c r="BQR11" s="33"/>
      <c r="BQS11" s="33"/>
      <c r="BQT11" s="33"/>
      <c r="BQU11" s="33"/>
      <c r="BQV11" s="33"/>
      <c r="BQW11" s="33"/>
      <c r="BQX11" s="33"/>
      <c r="BQY11" s="33"/>
      <c r="BQZ11" s="33"/>
      <c r="BRA11" s="33"/>
      <c r="BRB11" s="33"/>
      <c r="BRC11" s="33"/>
      <c r="BRD11" s="33"/>
      <c r="BRE11" s="33"/>
      <c r="BRF11" s="33"/>
      <c r="BRG11" s="33"/>
      <c r="BRH11" s="33"/>
      <c r="BRI11" s="33"/>
      <c r="BRJ11" s="33"/>
      <c r="BRK11" s="33"/>
      <c r="BRL11" s="33"/>
      <c r="BRM11" s="33"/>
      <c r="BRN11" s="33"/>
      <c r="BRO11" s="33"/>
      <c r="BRP11" s="33"/>
      <c r="BRQ11" s="33"/>
      <c r="BRR11" s="33"/>
      <c r="BRS11" s="33"/>
      <c r="BRT11" s="33"/>
      <c r="BRU11" s="33"/>
      <c r="BRV11" s="33"/>
      <c r="BRW11" s="33"/>
      <c r="BRX11" s="33"/>
      <c r="BRY11" s="33"/>
      <c r="BRZ11" s="33"/>
      <c r="BSA11" s="33"/>
      <c r="BSB11" s="33"/>
      <c r="BSC11" s="33"/>
      <c r="BSD11" s="33"/>
      <c r="BSE11" s="33"/>
      <c r="BSF11" s="33"/>
      <c r="BSG11" s="33"/>
      <c r="BSH11" s="33"/>
      <c r="BSI11" s="33"/>
      <c r="BSJ11" s="33"/>
      <c r="BSK11" s="33"/>
      <c r="BSL11" s="33"/>
      <c r="BSM11" s="33"/>
      <c r="BSN11" s="33"/>
      <c r="BSO11" s="33"/>
      <c r="BSP11" s="33"/>
      <c r="BSQ11" s="33"/>
      <c r="BSR11" s="33"/>
      <c r="BSS11" s="33"/>
      <c r="BST11" s="33"/>
      <c r="BSU11" s="33"/>
      <c r="BSV11" s="33"/>
      <c r="BSW11" s="33"/>
      <c r="BSX11" s="33"/>
      <c r="BSY11" s="33"/>
      <c r="BSZ11" s="33"/>
      <c r="BTA11" s="33"/>
      <c r="BTB11" s="33"/>
      <c r="BTC11" s="33"/>
      <c r="BTD11" s="33"/>
      <c r="BTE11" s="33"/>
      <c r="BTF11" s="33"/>
      <c r="BTG11" s="33"/>
      <c r="BTH11" s="33"/>
      <c r="BTI11" s="33"/>
      <c r="BTJ11" s="33"/>
      <c r="BTK11" s="33"/>
      <c r="BTL11" s="33"/>
      <c r="BTM11" s="33"/>
      <c r="BTN11" s="33"/>
      <c r="BTO11" s="33"/>
      <c r="BTP11" s="33"/>
      <c r="BTQ11" s="33"/>
      <c r="BTR11" s="33"/>
      <c r="BTS11" s="33"/>
      <c r="BTT11" s="33"/>
      <c r="BTU11" s="33"/>
      <c r="BTV11" s="33"/>
      <c r="BTW11" s="33"/>
      <c r="BTX11" s="33"/>
      <c r="BTY11" s="33"/>
      <c r="BTZ11" s="33"/>
      <c r="BUA11" s="33"/>
      <c r="BUB11" s="33"/>
      <c r="BUC11" s="33"/>
      <c r="BUD11" s="33"/>
      <c r="BUE11" s="33"/>
      <c r="BUF11" s="33"/>
      <c r="BUG11" s="33"/>
      <c r="BUH11" s="33"/>
      <c r="BUI11" s="33"/>
      <c r="BUJ11" s="33"/>
      <c r="BUK11" s="33"/>
      <c r="BUL11" s="33"/>
      <c r="BUM11" s="33"/>
      <c r="BUN11" s="33"/>
      <c r="BUO11" s="33"/>
      <c r="BUP11" s="33"/>
      <c r="BUQ11" s="33"/>
      <c r="BUR11" s="33"/>
      <c r="BUS11" s="33"/>
      <c r="BUT11" s="33"/>
      <c r="BUU11" s="33"/>
      <c r="BUV11" s="33"/>
      <c r="BUW11" s="33"/>
      <c r="BUX11" s="33"/>
      <c r="BUY11" s="33"/>
      <c r="BUZ11" s="33"/>
      <c r="BVA11" s="33"/>
      <c r="BVB11" s="33"/>
      <c r="BVC11" s="33"/>
      <c r="BVD11" s="33"/>
      <c r="BVE11" s="33"/>
      <c r="BVF11" s="33"/>
      <c r="BVG11" s="33"/>
      <c r="BVH11" s="33"/>
      <c r="BVI11" s="33"/>
      <c r="BVJ11" s="33"/>
      <c r="BVK11" s="33"/>
      <c r="BVL11" s="33"/>
      <c r="BVM11" s="33"/>
      <c r="BVN11" s="33"/>
      <c r="BVO11" s="33"/>
      <c r="BVP11" s="33"/>
      <c r="BVQ11" s="33"/>
      <c r="BVR11" s="33"/>
      <c r="BVS11" s="33"/>
      <c r="BVT11" s="33"/>
      <c r="BVU11" s="33"/>
      <c r="BVV11" s="33"/>
      <c r="BVW11" s="33"/>
      <c r="BVX11" s="33"/>
      <c r="BVY11" s="33"/>
      <c r="BVZ11" s="33"/>
      <c r="BWA11" s="33"/>
      <c r="BWB11" s="33"/>
      <c r="BWC11" s="33"/>
      <c r="BWD11" s="33"/>
      <c r="BWE11" s="33"/>
      <c r="BWF11" s="33"/>
      <c r="BWG11" s="33"/>
      <c r="BWH11" s="33"/>
      <c r="BWI11" s="33"/>
      <c r="BWJ11" s="33"/>
      <c r="BWK11" s="33"/>
      <c r="BWL11" s="33"/>
      <c r="BWM11" s="33"/>
      <c r="BWN11" s="33"/>
      <c r="BWO11" s="33"/>
      <c r="BWP11" s="33"/>
      <c r="BWQ11" s="33"/>
      <c r="BWR11" s="33"/>
      <c r="BWS11" s="33"/>
      <c r="BWT11" s="33"/>
      <c r="BWU11" s="33"/>
      <c r="BWV11" s="33"/>
      <c r="BWW11" s="33"/>
      <c r="BWX11" s="33"/>
      <c r="BWY11" s="33"/>
      <c r="BWZ11" s="33"/>
      <c r="BXA11" s="33"/>
      <c r="BXB11" s="33"/>
      <c r="BXC11" s="33"/>
      <c r="BXD11" s="33"/>
      <c r="BXE11" s="33"/>
      <c r="BXF11" s="33"/>
      <c r="BXG11" s="33"/>
      <c r="BXH11" s="33"/>
      <c r="BXI11" s="33"/>
      <c r="BXJ11" s="33"/>
      <c r="BXK11" s="33"/>
      <c r="BXL11" s="33"/>
      <c r="BXM11" s="33"/>
      <c r="BXN11" s="33"/>
      <c r="BXO11" s="33"/>
      <c r="BXP11" s="33"/>
      <c r="BXQ11" s="33"/>
      <c r="BXR11" s="33"/>
      <c r="BXS11" s="33"/>
      <c r="BXT11" s="33"/>
      <c r="BXU11" s="33"/>
      <c r="BXV11" s="33"/>
      <c r="BXW11" s="33"/>
      <c r="BXX11" s="33"/>
      <c r="BXY11" s="33"/>
      <c r="BXZ11" s="33"/>
      <c r="BYA11" s="33"/>
      <c r="BYB11" s="33"/>
      <c r="BYC11" s="33"/>
      <c r="BYD11" s="33"/>
      <c r="BYE11" s="33"/>
      <c r="BYF11" s="33"/>
      <c r="BYG11" s="33"/>
      <c r="BYH11" s="33"/>
      <c r="BYI11" s="33"/>
      <c r="BYJ11" s="33"/>
      <c r="BYK11" s="33"/>
      <c r="BYL11" s="33"/>
      <c r="BYM11" s="33"/>
      <c r="BYN11" s="33"/>
      <c r="BYO11" s="33"/>
      <c r="BYP11" s="33"/>
      <c r="BYQ11" s="33"/>
      <c r="BYR11" s="33"/>
      <c r="BYS11" s="33"/>
      <c r="BYT11" s="33"/>
      <c r="BYU11" s="33"/>
      <c r="BYV11" s="33"/>
      <c r="BYW11" s="33"/>
      <c r="BYX11" s="33"/>
      <c r="BYY11" s="33"/>
      <c r="BYZ11" s="33"/>
      <c r="BZA11" s="33"/>
      <c r="BZB11" s="33"/>
      <c r="BZC11" s="33"/>
      <c r="BZD11" s="33"/>
      <c r="BZE11" s="33"/>
      <c r="BZF11" s="33"/>
      <c r="BZG11" s="33"/>
      <c r="BZH11" s="33"/>
      <c r="BZI11" s="33"/>
      <c r="BZJ11" s="33"/>
      <c r="BZK11" s="33"/>
      <c r="BZL11" s="33"/>
      <c r="BZM11" s="33"/>
      <c r="BZN11" s="33"/>
      <c r="BZO11" s="33"/>
      <c r="BZP11" s="33"/>
      <c r="BZQ11" s="33"/>
      <c r="BZR11" s="33"/>
      <c r="BZS11" s="33"/>
      <c r="BZT11" s="33"/>
      <c r="BZU11" s="33"/>
      <c r="BZV11" s="33"/>
      <c r="BZW11" s="33"/>
      <c r="BZX11" s="33"/>
      <c r="BZY11" s="33"/>
      <c r="BZZ11" s="33"/>
      <c r="CAA11" s="33"/>
      <c r="CAB11" s="33"/>
      <c r="CAC11" s="33"/>
      <c r="CAD11" s="33"/>
      <c r="CAE11" s="33"/>
      <c r="CAF11" s="33"/>
      <c r="CAG11" s="33"/>
      <c r="CAH11" s="33"/>
      <c r="CAI11" s="33"/>
      <c r="CAJ11" s="33"/>
      <c r="CAK11" s="33"/>
      <c r="CAL11" s="33"/>
      <c r="CAM11" s="33"/>
      <c r="CAN11" s="33"/>
      <c r="CAO11" s="33"/>
      <c r="CAP11" s="33"/>
      <c r="CAQ11" s="33"/>
      <c r="CAR11" s="33"/>
      <c r="CAS11" s="33"/>
      <c r="CAT11" s="33"/>
      <c r="CAU11" s="33"/>
      <c r="CAV11" s="33"/>
      <c r="CAW11" s="33"/>
      <c r="CAX11" s="33"/>
      <c r="CAY11" s="33"/>
      <c r="CAZ11" s="33"/>
      <c r="CBA11" s="33"/>
      <c r="CBB11" s="33"/>
      <c r="CBC11" s="33"/>
      <c r="CBD11" s="33"/>
      <c r="CBE11" s="33"/>
      <c r="CBF11" s="33"/>
      <c r="CBG11" s="33"/>
      <c r="CBH11" s="33"/>
      <c r="CBI11" s="33"/>
      <c r="CBJ11" s="33"/>
      <c r="CBK11" s="33"/>
      <c r="CBL11" s="33"/>
      <c r="CBM11" s="33"/>
      <c r="CBN11" s="33"/>
      <c r="CBO11" s="33"/>
      <c r="CBP11" s="33"/>
      <c r="CBQ11" s="33"/>
      <c r="CBR11" s="33"/>
      <c r="CBS11" s="33"/>
      <c r="CBT11" s="33"/>
      <c r="CBU11" s="33"/>
      <c r="CBV11" s="33"/>
      <c r="CBW11" s="33"/>
      <c r="CBX11" s="33"/>
      <c r="CBY11" s="33"/>
      <c r="CBZ11" s="33"/>
      <c r="CCA11" s="33"/>
      <c r="CCB11" s="33"/>
      <c r="CCC11" s="33"/>
      <c r="CCD11" s="33"/>
      <c r="CCE11" s="33"/>
      <c r="CCF11" s="33"/>
      <c r="CCG11" s="33"/>
      <c r="CCH11" s="33"/>
      <c r="CCI11" s="33"/>
      <c r="CCJ11" s="33"/>
      <c r="CCK11" s="33"/>
      <c r="CCL11" s="33"/>
      <c r="CCM11" s="33"/>
      <c r="CCN11" s="33"/>
      <c r="CCO11" s="33"/>
      <c r="CCP11" s="33"/>
      <c r="CCQ11" s="33"/>
      <c r="CCR11" s="33"/>
      <c r="CCS11" s="33"/>
      <c r="CCT11" s="33"/>
      <c r="CCU11" s="33"/>
      <c r="CCV11" s="33"/>
      <c r="CCW11" s="33"/>
      <c r="CCX11" s="33"/>
      <c r="CCY11" s="33"/>
      <c r="CCZ11" s="33"/>
      <c r="CDA11" s="33"/>
      <c r="CDB11" s="33"/>
      <c r="CDC11" s="33"/>
      <c r="CDD11" s="33"/>
      <c r="CDE11" s="33"/>
      <c r="CDF11" s="33"/>
      <c r="CDG11" s="33"/>
      <c r="CDH11" s="33"/>
      <c r="CDI11" s="33"/>
      <c r="CDJ11" s="33"/>
      <c r="CDK11" s="33"/>
      <c r="CDL11" s="33"/>
      <c r="CDM11" s="33"/>
      <c r="CDN11" s="33"/>
      <c r="CDO11" s="33"/>
      <c r="CDP11" s="33"/>
      <c r="CDQ11" s="33"/>
      <c r="CDR11" s="33"/>
      <c r="CDS11" s="33"/>
      <c r="CDT11" s="33"/>
      <c r="CDU11" s="33"/>
      <c r="CDV11" s="33"/>
      <c r="CDW11" s="33"/>
      <c r="CDX11" s="33"/>
      <c r="CDY11" s="33"/>
      <c r="CDZ11" s="33"/>
      <c r="CEA11" s="33"/>
      <c r="CEB11" s="33"/>
      <c r="CEC11" s="33"/>
      <c r="CED11" s="33"/>
      <c r="CEE11" s="33"/>
      <c r="CEF11" s="33"/>
      <c r="CEG11" s="33"/>
      <c r="CEH11" s="33"/>
      <c r="CEI11" s="33"/>
      <c r="CEJ11" s="33"/>
      <c r="CEK11" s="33"/>
      <c r="CEL11" s="33"/>
      <c r="CEM11" s="33"/>
      <c r="CEN11" s="33"/>
      <c r="CEO11" s="33"/>
      <c r="CEP11" s="33"/>
      <c r="CEQ11" s="33"/>
      <c r="CER11" s="33"/>
      <c r="CES11" s="33"/>
      <c r="CET11" s="33"/>
      <c r="CEU11" s="33"/>
      <c r="CEV11" s="33"/>
      <c r="CEW11" s="33"/>
      <c r="CEX11" s="33"/>
      <c r="CEY11" s="33"/>
      <c r="CEZ11" s="33"/>
      <c r="CFA11" s="33"/>
      <c r="CFB11" s="33"/>
      <c r="CFC11" s="33"/>
      <c r="CFD11" s="33"/>
      <c r="CFE11" s="33"/>
      <c r="CFF11" s="33"/>
      <c r="CFG11" s="33"/>
      <c r="CFH11" s="33"/>
      <c r="CFI11" s="33"/>
      <c r="CFJ11" s="33"/>
      <c r="CFK11" s="33"/>
      <c r="CFL11" s="33"/>
      <c r="CFM11" s="33"/>
      <c r="CFN11" s="33"/>
      <c r="CFO11" s="33"/>
      <c r="CFP11" s="33"/>
      <c r="CFQ11" s="33"/>
      <c r="CFR11" s="33"/>
      <c r="CFS11" s="33"/>
      <c r="CFT11" s="33"/>
      <c r="CFU11" s="33"/>
      <c r="CFV11" s="33"/>
      <c r="CFW11" s="33"/>
      <c r="CFX11" s="33"/>
      <c r="CFY11" s="33"/>
      <c r="CFZ11" s="33"/>
      <c r="CGA11" s="33"/>
      <c r="CGB11" s="33"/>
      <c r="CGC11" s="33"/>
      <c r="CGD11" s="33"/>
      <c r="CGE11" s="33"/>
      <c r="CGF11" s="33"/>
      <c r="CGG11" s="33"/>
      <c r="CGH11" s="33"/>
      <c r="CGI11" s="33"/>
      <c r="CGJ11" s="33"/>
      <c r="CGK11" s="33"/>
      <c r="CGL11" s="33"/>
      <c r="CGM11" s="33"/>
      <c r="CGN11" s="33"/>
      <c r="CGO11" s="33"/>
      <c r="CGP11" s="33"/>
      <c r="CGQ11" s="33"/>
      <c r="CGR11" s="33"/>
      <c r="CGS11" s="33"/>
      <c r="CGT11" s="33"/>
      <c r="CGU11" s="33"/>
      <c r="CGV11" s="33"/>
      <c r="CGW11" s="33"/>
      <c r="CGX11" s="33"/>
      <c r="CGY11" s="33"/>
      <c r="CGZ11" s="33"/>
      <c r="CHA11" s="33"/>
      <c r="CHB11" s="33"/>
      <c r="CHC11" s="33"/>
      <c r="CHD11" s="33"/>
      <c r="CHE11" s="33"/>
      <c r="CHF11" s="33"/>
      <c r="CHG11" s="33"/>
      <c r="CHH11" s="33"/>
      <c r="CHI11" s="33"/>
      <c r="CHJ11" s="33"/>
      <c r="CHK11" s="33"/>
      <c r="CHL11" s="33"/>
      <c r="CHM11" s="33"/>
      <c r="CHN11" s="33"/>
      <c r="CHO11" s="33"/>
      <c r="CHP11" s="33"/>
      <c r="CHQ11" s="33"/>
      <c r="CHR11" s="33"/>
      <c r="CHS11" s="33"/>
      <c r="CHT11" s="33"/>
      <c r="CHU11" s="33"/>
      <c r="CHV11" s="33"/>
      <c r="CHW11" s="33"/>
      <c r="CHX11" s="33"/>
      <c r="CHY11" s="33"/>
      <c r="CHZ11" s="33"/>
      <c r="CIA11" s="33"/>
      <c r="CIB11" s="33"/>
      <c r="CIC11" s="33"/>
      <c r="CID11" s="33"/>
      <c r="CIE11" s="33"/>
      <c r="CIF11" s="33"/>
      <c r="CIG11" s="33"/>
      <c r="CIH11" s="33"/>
      <c r="CII11" s="33"/>
      <c r="CIJ11" s="33"/>
      <c r="CIK11" s="33"/>
      <c r="CIL11" s="33"/>
      <c r="CIM11" s="33"/>
      <c r="CIN11" s="33"/>
      <c r="CIO11" s="33"/>
      <c r="CIP11" s="33"/>
      <c r="CIQ11" s="33"/>
      <c r="CIR11" s="33"/>
      <c r="CIS11" s="33"/>
      <c r="CIT11" s="33"/>
      <c r="CIU11" s="33"/>
      <c r="CIV11" s="33"/>
      <c r="CIW11" s="33"/>
      <c r="CIX11" s="33"/>
      <c r="CIY11" s="33"/>
      <c r="CIZ11" s="33"/>
      <c r="CJA11" s="33"/>
      <c r="CJB11" s="33"/>
      <c r="CJC11" s="33"/>
      <c r="CJD11" s="33"/>
      <c r="CJE11" s="33"/>
      <c r="CJF11" s="33"/>
      <c r="CJG11" s="33"/>
      <c r="CJH11" s="33"/>
      <c r="CJI11" s="33"/>
      <c r="CJJ11" s="33"/>
      <c r="CJK11" s="33"/>
      <c r="CJL11" s="33"/>
      <c r="CJM11" s="33"/>
      <c r="CJN11" s="33"/>
      <c r="CJO11" s="33"/>
      <c r="CJP11" s="33"/>
      <c r="CJQ11" s="33"/>
      <c r="CJR11" s="33"/>
      <c r="CJS11" s="33"/>
      <c r="CJT11" s="33"/>
      <c r="CJU11" s="33"/>
      <c r="CJV11" s="33"/>
      <c r="CJW11" s="33"/>
      <c r="CJX11" s="33"/>
      <c r="CJY11" s="33"/>
      <c r="CJZ11" s="33"/>
      <c r="CKA11" s="33"/>
      <c r="CKB11" s="33"/>
      <c r="CKC11" s="33"/>
      <c r="CKD11" s="33"/>
      <c r="CKE11" s="33"/>
      <c r="CKF11" s="33"/>
      <c r="CKG11" s="33"/>
      <c r="CKH11" s="33"/>
      <c r="CKI11" s="33"/>
      <c r="CKJ11" s="33"/>
      <c r="CKK11" s="33"/>
      <c r="CKL11" s="33"/>
      <c r="CKM11" s="33"/>
      <c r="CKN11" s="33"/>
      <c r="CKO11" s="33"/>
      <c r="CKP11" s="33"/>
      <c r="CKQ11" s="33"/>
      <c r="CKR11" s="33"/>
      <c r="CKS11" s="33"/>
      <c r="CKT11" s="33"/>
      <c r="CKU11" s="33"/>
      <c r="CKV11" s="33"/>
      <c r="CKW11" s="33"/>
      <c r="CKX11" s="33"/>
      <c r="CKY11" s="33"/>
      <c r="CKZ11" s="33"/>
      <c r="CLA11" s="33"/>
      <c r="CLB11" s="33"/>
      <c r="CLC11" s="33"/>
      <c r="CLD11" s="33"/>
      <c r="CLE11" s="33"/>
      <c r="CLF11" s="33"/>
      <c r="CLG11" s="33"/>
      <c r="CLH11" s="33"/>
      <c r="CLI11" s="33"/>
      <c r="CLJ11" s="33"/>
      <c r="CLK11" s="33"/>
      <c r="CLL11" s="33"/>
      <c r="CLM11" s="33"/>
      <c r="CLN11" s="33"/>
      <c r="CLO11" s="33"/>
      <c r="CLP11" s="33"/>
      <c r="CLQ11" s="33"/>
      <c r="CLR11" s="33"/>
      <c r="CLS11" s="33"/>
      <c r="CLT11" s="33"/>
      <c r="CLU11" s="33"/>
      <c r="CLV11" s="33"/>
      <c r="CLW11" s="33"/>
      <c r="CLX11" s="33"/>
      <c r="CLY11" s="33"/>
      <c r="CLZ11" s="33"/>
      <c r="CMA11" s="33"/>
      <c r="CMB11" s="33"/>
      <c r="CMC11" s="33"/>
      <c r="CMD11" s="33"/>
      <c r="CME11" s="33"/>
      <c r="CMF11" s="33"/>
      <c r="CMG11" s="33"/>
      <c r="CMH11" s="33"/>
      <c r="CMI11" s="33"/>
      <c r="CMJ11" s="33"/>
      <c r="CMK11" s="33"/>
      <c r="CML11" s="33"/>
      <c r="CMM11" s="33"/>
      <c r="CMN11" s="33"/>
      <c r="CMO11" s="33"/>
      <c r="CMP11" s="33"/>
      <c r="CMQ11" s="33"/>
      <c r="CMR11" s="33"/>
      <c r="CMS11" s="33"/>
      <c r="CMT11" s="33"/>
      <c r="CMU11" s="33"/>
      <c r="CMV11" s="33"/>
      <c r="CMW11" s="33"/>
      <c r="CMX11" s="33"/>
      <c r="CMY11" s="33"/>
      <c r="CMZ11" s="33"/>
      <c r="CNA11" s="33"/>
      <c r="CNB11" s="33"/>
      <c r="CNC11" s="33"/>
      <c r="CND11" s="33"/>
      <c r="CNE11" s="33"/>
      <c r="CNF11" s="33"/>
      <c r="CNG11" s="33"/>
      <c r="CNH11" s="33"/>
      <c r="CNI11" s="33"/>
      <c r="CNJ11" s="33"/>
      <c r="CNK11" s="33"/>
      <c r="CNL11" s="33"/>
      <c r="CNM11" s="33"/>
      <c r="CNN11" s="33"/>
      <c r="CNO11" s="33"/>
      <c r="CNP11" s="33"/>
      <c r="CNQ11" s="33"/>
      <c r="CNR11" s="33"/>
      <c r="CNS11" s="33"/>
      <c r="CNT11" s="33"/>
      <c r="CNU11" s="33"/>
      <c r="CNV11" s="33"/>
      <c r="CNW11" s="33"/>
      <c r="CNX11" s="33"/>
      <c r="CNY11" s="33"/>
      <c r="CNZ11" s="33"/>
      <c r="COA11" s="33"/>
      <c r="COB11" s="33"/>
      <c r="COC11" s="33"/>
      <c r="COD11" s="33"/>
      <c r="COE11" s="33"/>
      <c r="COF11" s="33"/>
      <c r="COG11" s="33"/>
      <c r="COH11" s="33"/>
      <c r="COI11" s="33"/>
      <c r="COJ11" s="33"/>
      <c r="COK11" s="33"/>
      <c r="COL11" s="33"/>
      <c r="COM11" s="33"/>
      <c r="CON11" s="33"/>
      <c r="COO11" s="33"/>
      <c r="COP11" s="33"/>
      <c r="COQ11" s="33"/>
      <c r="COR11" s="33"/>
      <c r="COS11" s="33"/>
      <c r="COT11" s="33"/>
      <c r="COU11" s="33"/>
      <c r="COV11" s="33"/>
      <c r="COW11" s="33"/>
      <c r="COX11" s="33"/>
      <c r="COY11" s="33"/>
      <c r="COZ11" s="33"/>
      <c r="CPA11" s="33"/>
      <c r="CPB11" s="33"/>
      <c r="CPC11" s="33"/>
      <c r="CPD11" s="33"/>
      <c r="CPE11" s="33"/>
      <c r="CPF11" s="33"/>
      <c r="CPG11" s="33"/>
      <c r="CPH11" s="33"/>
      <c r="CPI11" s="33"/>
      <c r="CPJ11" s="33"/>
      <c r="CPK11" s="33"/>
      <c r="CPL11" s="33"/>
      <c r="CPM11" s="33"/>
      <c r="CPN11" s="33"/>
      <c r="CPO11" s="33"/>
      <c r="CPP11" s="33"/>
      <c r="CPQ11" s="33"/>
      <c r="CPR11" s="33"/>
      <c r="CPS11" s="33"/>
      <c r="CPT11" s="33"/>
      <c r="CPU11" s="33"/>
      <c r="CPV11" s="33"/>
      <c r="CPW11" s="33"/>
      <c r="CPX11" s="33"/>
      <c r="CPY11" s="33"/>
      <c r="CPZ11" s="33"/>
      <c r="CQA11" s="33"/>
      <c r="CQB11" s="33"/>
      <c r="CQC11" s="33"/>
      <c r="CQD11" s="33"/>
      <c r="CQE11" s="33"/>
      <c r="CQF11" s="33"/>
      <c r="CQG11" s="33"/>
      <c r="CQH11" s="33"/>
      <c r="CQI11" s="33"/>
      <c r="CQJ11" s="33"/>
      <c r="CQK11" s="33"/>
      <c r="CQL11" s="33"/>
      <c r="CQM11" s="33"/>
      <c r="CQN11" s="33"/>
      <c r="CQO11" s="33"/>
      <c r="CQP11" s="33"/>
      <c r="CQQ11" s="33"/>
      <c r="CQR11" s="33"/>
      <c r="CQS11" s="33"/>
      <c r="CQT11" s="33"/>
      <c r="CQU11" s="33"/>
      <c r="CQV11" s="33"/>
      <c r="CQW11" s="33"/>
      <c r="CQX11" s="33"/>
      <c r="CQY11" s="33"/>
      <c r="CQZ11" s="33"/>
      <c r="CRA11" s="33"/>
      <c r="CRB11" s="33"/>
      <c r="CRC11" s="33"/>
      <c r="CRD11" s="33"/>
      <c r="CRE11" s="33"/>
      <c r="CRF11" s="33"/>
      <c r="CRG11" s="33"/>
      <c r="CRH11" s="33"/>
      <c r="CRI11" s="33"/>
      <c r="CRJ11" s="33"/>
      <c r="CRK11" s="33"/>
      <c r="CRL11" s="33"/>
      <c r="CRM11" s="33"/>
      <c r="CRN11" s="33"/>
      <c r="CRO11" s="33"/>
      <c r="CRP11" s="33"/>
      <c r="CRQ11" s="33"/>
      <c r="CRR11" s="33"/>
      <c r="CRS11" s="33"/>
      <c r="CRT11" s="33"/>
      <c r="CRU11" s="33"/>
      <c r="CRV11" s="33"/>
      <c r="CRW11" s="33"/>
      <c r="CRX11" s="33"/>
      <c r="CRY11" s="33"/>
      <c r="CRZ11" s="33"/>
      <c r="CSA11" s="33"/>
      <c r="CSB11" s="33"/>
      <c r="CSC11" s="33"/>
      <c r="CSD11" s="33"/>
      <c r="CSE11" s="33"/>
      <c r="CSF11" s="33"/>
      <c r="CSG11" s="33"/>
      <c r="CSH11" s="33"/>
      <c r="CSI11" s="33"/>
      <c r="CSJ11" s="33"/>
      <c r="CSK11" s="33"/>
      <c r="CSL11" s="33"/>
      <c r="CSM11" s="33"/>
      <c r="CSN11" s="33"/>
      <c r="CSO11" s="33"/>
      <c r="CSP11" s="33"/>
      <c r="CSQ11" s="33"/>
      <c r="CSR11" s="33"/>
      <c r="CSS11" s="33"/>
      <c r="CST11" s="33"/>
      <c r="CSU11" s="33"/>
      <c r="CSV11" s="33"/>
      <c r="CSW11" s="33"/>
      <c r="CSX11" s="33"/>
      <c r="CSY11" s="33"/>
      <c r="CSZ11" s="33"/>
      <c r="CTA11" s="33"/>
      <c r="CTB11" s="33"/>
      <c r="CTC11" s="33"/>
      <c r="CTD11" s="33"/>
      <c r="CTE11" s="33"/>
      <c r="CTF11" s="33"/>
      <c r="CTG11" s="33"/>
      <c r="CTH11" s="33"/>
      <c r="CTI11" s="33"/>
      <c r="CTJ11" s="33"/>
      <c r="CTK11" s="33"/>
      <c r="CTL11" s="33"/>
      <c r="CTM11" s="33"/>
      <c r="CTN11" s="33"/>
      <c r="CTO11" s="33"/>
      <c r="CTP11" s="33"/>
      <c r="CTQ11" s="33"/>
      <c r="CTR11" s="33"/>
      <c r="CTS11" s="33"/>
      <c r="CTT11" s="33"/>
      <c r="CTU11" s="33"/>
      <c r="CTV11" s="33"/>
      <c r="CTW11" s="33"/>
      <c r="CTX11" s="33"/>
      <c r="CTY11" s="33"/>
      <c r="CTZ11" s="33"/>
      <c r="CUA11" s="33"/>
      <c r="CUB11" s="33"/>
      <c r="CUC11" s="33"/>
      <c r="CUD11" s="33"/>
      <c r="CUE11" s="33"/>
      <c r="CUF11" s="33"/>
      <c r="CUG11" s="33"/>
      <c r="CUH11" s="33"/>
      <c r="CUI11" s="33"/>
      <c r="CUJ11" s="33"/>
      <c r="CUK11" s="33"/>
      <c r="CUL11" s="33"/>
      <c r="CUM11" s="33"/>
      <c r="CUN11" s="33"/>
      <c r="CUO11" s="33"/>
      <c r="CUP11" s="33"/>
      <c r="CUQ11" s="33"/>
      <c r="CUR11" s="33"/>
      <c r="CUS11" s="33"/>
      <c r="CUT11" s="33"/>
      <c r="CUU11" s="33"/>
      <c r="CUV11" s="33"/>
      <c r="CUW11" s="33"/>
      <c r="CUX11" s="33"/>
      <c r="CUY11" s="33"/>
      <c r="CUZ11" s="33"/>
      <c r="CVA11" s="33"/>
      <c r="CVB11" s="33"/>
      <c r="CVC11" s="33"/>
      <c r="CVD11" s="33"/>
      <c r="CVE11" s="33"/>
      <c r="CVF11" s="33"/>
      <c r="CVG11" s="33"/>
      <c r="CVH11" s="33"/>
      <c r="CVI11" s="33"/>
      <c r="CVJ11" s="33"/>
      <c r="CVK11" s="33"/>
      <c r="CVL11" s="33"/>
      <c r="CVM11" s="33"/>
      <c r="CVN11" s="33"/>
      <c r="CVO11" s="33"/>
      <c r="CVP11" s="33"/>
      <c r="CVQ11" s="33"/>
      <c r="CVR11" s="33"/>
      <c r="CVS11" s="33"/>
      <c r="CVT11" s="33"/>
      <c r="CVU11" s="33"/>
      <c r="CVV11" s="33"/>
      <c r="CVW11" s="33"/>
      <c r="CVX11" s="33"/>
      <c r="CVY11" s="33"/>
      <c r="CVZ11" s="33"/>
      <c r="CWA11" s="33"/>
      <c r="CWB11" s="33"/>
      <c r="CWC11" s="33"/>
      <c r="CWD11" s="33"/>
      <c r="CWE11" s="33"/>
      <c r="CWF11" s="33"/>
      <c r="CWG11" s="33"/>
      <c r="CWH11" s="33"/>
      <c r="CWI11" s="33"/>
      <c r="CWJ11" s="33"/>
      <c r="CWK11" s="33"/>
      <c r="CWL11" s="33"/>
      <c r="CWM11" s="33"/>
      <c r="CWN11" s="33"/>
      <c r="CWO11" s="33"/>
      <c r="CWP11" s="33"/>
      <c r="CWQ11" s="33"/>
      <c r="CWR11" s="33"/>
      <c r="CWS11" s="33"/>
      <c r="CWT11" s="33"/>
      <c r="CWU11" s="33"/>
      <c r="CWV11" s="33"/>
      <c r="CWW11" s="33"/>
      <c r="CWX11" s="33"/>
      <c r="CWY11" s="33"/>
      <c r="CWZ11" s="33"/>
      <c r="CXA11" s="33"/>
      <c r="CXB11" s="33"/>
      <c r="CXC11" s="33"/>
      <c r="CXD11" s="33"/>
      <c r="CXE11" s="33"/>
      <c r="CXF11" s="33"/>
      <c r="CXG11" s="33"/>
      <c r="CXH11" s="33"/>
      <c r="CXI11" s="33"/>
      <c r="CXJ11" s="33"/>
      <c r="CXK11" s="33"/>
      <c r="CXL11" s="33"/>
      <c r="CXM11" s="33"/>
      <c r="CXN11" s="33"/>
      <c r="CXO11" s="33"/>
      <c r="CXP11" s="33"/>
      <c r="CXQ11" s="33"/>
      <c r="CXR11" s="33"/>
      <c r="CXS11" s="33"/>
      <c r="CXT11" s="33"/>
      <c r="CXU11" s="33"/>
      <c r="CXV11" s="33"/>
      <c r="CXW11" s="33"/>
      <c r="CXX11" s="33"/>
      <c r="CXY11" s="33"/>
      <c r="CXZ11" s="33"/>
      <c r="CYA11" s="33"/>
      <c r="CYB11" s="33"/>
      <c r="CYC11" s="33"/>
      <c r="CYD11" s="33"/>
      <c r="CYE11" s="33"/>
      <c r="CYF11" s="33"/>
      <c r="CYG11" s="33"/>
      <c r="CYH11" s="33"/>
      <c r="CYI11" s="33"/>
      <c r="CYJ11" s="33"/>
      <c r="CYK11" s="33"/>
      <c r="CYL11" s="33"/>
      <c r="CYM11" s="33"/>
      <c r="CYN11" s="33"/>
      <c r="CYO11" s="33"/>
      <c r="CYP11" s="33"/>
      <c r="CYQ11" s="33"/>
      <c r="CYR11" s="33"/>
      <c r="CYS11" s="33"/>
      <c r="CYT11" s="33"/>
      <c r="CYU11" s="33"/>
      <c r="CYV11" s="33"/>
      <c r="CYW11" s="33"/>
      <c r="CYX11" s="33"/>
      <c r="CYY11" s="33"/>
      <c r="CYZ11" s="33"/>
      <c r="CZA11" s="33"/>
      <c r="CZB11" s="33"/>
      <c r="CZC11" s="33"/>
      <c r="CZD11" s="33"/>
      <c r="CZE11" s="33"/>
      <c r="CZF11" s="33"/>
      <c r="CZG11" s="33"/>
      <c r="CZH11" s="33"/>
      <c r="CZI11" s="33"/>
      <c r="CZJ11" s="33"/>
      <c r="CZK11" s="33"/>
      <c r="CZL11" s="33"/>
      <c r="CZM11" s="33"/>
      <c r="CZN11" s="33"/>
      <c r="CZO11" s="33"/>
      <c r="CZP11" s="33"/>
      <c r="CZQ11" s="33"/>
      <c r="CZR11" s="33"/>
      <c r="CZS11" s="33"/>
      <c r="CZT11" s="33"/>
      <c r="CZU11" s="33"/>
      <c r="CZV11" s="33"/>
      <c r="CZW11" s="33"/>
      <c r="CZX11" s="33"/>
      <c r="CZY11" s="33"/>
      <c r="CZZ11" s="33"/>
      <c r="DAA11" s="33"/>
      <c r="DAB11" s="33"/>
      <c r="DAC11" s="33"/>
      <c r="DAD11" s="33"/>
      <c r="DAE11" s="33"/>
      <c r="DAF11" s="33"/>
      <c r="DAG11" s="33"/>
      <c r="DAH11" s="33"/>
      <c r="DAI11" s="33"/>
      <c r="DAJ11" s="33"/>
      <c r="DAK11" s="33"/>
      <c r="DAL11" s="33"/>
      <c r="DAM11" s="33"/>
      <c r="DAN11" s="33"/>
      <c r="DAO11" s="33"/>
      <c r="DAP11" s="33"/>
      <c r="DAQ11" s="33"/>
      <c r="DAR11" s="33"/>
      <c r="DAS11" s="33"/>
      <c r="DAT11" s="33"/>
      <c r="DAU11" s="33"/>
      <c r="DAV11" s="33"/>
      <c r="DAW11" s="33"/>
      <c r="DAX11" s="33"/>
      <c r="DAY11" s="33"/>
      <c r="DAZ11" s="33"/>
      <c r="DBA11" s="33"/>
      <c r="DBB11" s="33"/>
      <c r="DBC11" s="33"/>
      <c r="DBD11" s="33"/>
      <c r="DBE11" s="33"/>
      <c r="DBF11" s="33"/>
      <c r="DBG11" s="33"/>
      <c r="DBH11" s="33"/>
      <c r="DBI11" s="33"/>
      <c r="DBJ11" s="33"/>
      <c r="DBK11" s="33"/>
      <c r="DBL11" s="33"/>
      <c r="DBM11" s="33"/>
      <c r="DBN11" s="33"/>
      <c r="DBO11" s="33"/>
      <c r="DBP11" s="33"/>
      <c r="DBQ11" s="33"/>
      <c r="DBR11" s="33"/>
      <c r="DBS11" s="33"/>
      <c r="DBT11" s="33"/>
      <c r="DBU11" s="33"/>
      <c r="DBV11" s="33"/>
      <c r="DBW11" s="33"/>
      <c r="DBX11" s="33"/>
      <c r="DBY11" s="33"/>
      <c r="DBZ11" s="33"/>
      <c r="DCA11" s="33"/>
      <c r="DCB11" s="33"/>
      <c r="DCC11" s="33"/>
      <c r="DCD11" s="33"/>
      <c r="DCE11" s="33"/>
      <c r="DCF11" s="33"/>
      <c r="DCG11" s="33"/>
      <c r="DCH11" s="33"/>
      <c r="DCI11" s="33"/>
      <c r="DCJ11" s="33"/>
      <c r="DCK11" s="33"/>
      <c r="DCL11" s="33"/>
      <c r="DCM11" s="33"/>
      <c r="DCN11" s="33"/>
      <c r="DCO11" s="33"/>
      <c r="DCP11" s="33"/>
      <c r="DCQ11" s="33"/>
      <c r="DCR11" s="33"/>
      <c r="DCS11" s="33"/>
      <c r="DCT11" s="33"/>
      <c r="DCU11" s="33"/>
      <c r="DCV11" s="33"/>
      <c r="DCW11" s="33"/>
      <c r="DCX11" s="33"/>
      <c r="DCY11" s="33"/>
      <c r="DCZ11" s="33"/>
      <c r="DDA11" s="33"/>
      <c r="DDB11" s="33"/>
      <c r="DDC11" s="33"/>
      <c r="DDD11" s="33"/>
      <c r="DDE11" s="33"/>
      <c r="DDF11" s="33"/>
      <c r="DDG11" s="33"/>
      <c r="DDH11" s="33"/>
      <c r="DDI11" s="33"/>
      <c r="DDJ11" s="33"/>
      <c r="DDK11" s="33"/>
      <c r="DDL11" s="33"/>
      <c r="DDM11" s="33"/>
      <c r="DDN11" s="33"/>
      <c r="DDO11" s="33"/>
      <c r="DDP11" s="33"/>
      <c r="DDQ11" s="33"/>
      <c r="DDR11" s="33"/>
      <c r="DDS11" s="33"/>
      <c r="DDT11" s="33"/>
      <c r="DDU11" s="33"/>
      <c r="DDV11" s="33"/>
      <c r="DDW11" s="33"/>
      <c r="DDX11" s="33"/>
      <c r="DDY11" s="33"/>
      <c r="DDZ11" s="33"/>
      <c r="DEA11" s="33"/>
      <c r="DEB11" s="33"/>
      <c r="DEC11" s="33"/>
      <c r="DED11" s="33"/>
      <c r="DEE11" s="33"/>
      <c r="DEF11" s="33"/>
      <c r="DEG11" s="33"/>
      <c r="DEH11" s="33"/>
      <c r="DEI11" s="33"/>
      <c r="DEJ11" s="33"/>
      <c r="DEK11" s="33"/>
      <c r="DEL11" s="33"/>
      <c r="DEM11" s="33"/>
      <c r="DEN11" s="33"/>
      <c r="DEO11" s="33"/>
      <c r="DEP11" s="33"/>
      <c r="DEQ11" s="33"/>
      <c r="DER11" s="33"/>
      <c r="DES11" s="33"/>
      <c r="DET11" s="33"/>
      <c r="DEU11" s="33"/>
      <c r="DEV11" s="33"/>
      <c r="DEW11" s="33"/>
      <c r="DEX11" s="33"/>
      <c r="DEY11" s="33"/>
      <c r="DEZ11" s="33"/>
      <c r="DFA11" s="33"/>
      <c r="DFB11" s="33"/>
      <c r="DFC11" s="33"/>
      <c r="DFD11" s="33"/>
      <c r="DFE11" s="33"/>
      <c r="DFF11" s="33"/>
      <c r="DFG11" s="33"/>
      <c r="DFH11" s="33"/>
      <c r="DFI11" s="33"/>
      <c r="DFJ11" s="33"/>
      <c r="DFK11" s="33"/>
      <c r="DFL11" s="33"/>
      <c r="DFM11" s="33"/>
      <c r="DFN11" s="33"/>
      <c r="DFO11" s="33"/>
      <c r="DFP11" s="33"/>
      <c r="DFQ11" s="33"/>
      <c r="DFR11" s="33"/>
      <c r="DFS11" s="33"/>
      <c r="DFT11" s="33"/>
      <c r="DFU11" s="33"/>
      <c r="DFV11" s="33"/>
      <c r="DFW11" s="33"/>
      <c r="DFX11" s="33"/>
      <c r="DFY11" s="33"/>
      <c r="DFZ11" s="33"/>
      <c r="DGA11" s="33"/>
      <c r="DGB11" s="33"/>
      <c r="DGC11" s="33"/>
      <c r="DGD11" s="33"/>
      <c r="DGE11" s="33"/>
      <c r="DGF11" s="33"/>
      <c r="DGG11" s="33"/>
      <c r="DGH11" s="33"/>
      <c r="DGI11" s="33"/>
      <c r="DGJ11" s="33"/>
      <c r="DGK11" s="33"/>
      <c r="DGL11" s="33"/>
      <c r="DGM11" s="33"/>
      <c r="DGN11" s="33"/>
      <c r="DGO11" s="33"/>
      <c r="DGP11" s="33"/>
      <c r="DGQ11" s="33"/>
      <c r="DGR11" s="33"/>
      <c r="DGS11" s="33"/>
      <c r="DGT11" s="33"/>
      <c r="DGU11" s="33"/>
      <c r="DGV11" s="33"/>
      <c r="DGW11" s="33"/>
      <c r="DGX11" s="33"/>
      <c r="DGY11" s="33"/>
      <c r="DGZ11" s="33"/>
      <c r="DHA11" s="33"/>
      <c r="DHB11" s="33"/>
      <c r="DHC11" s="33"/>
      <c r="DHD11" s="33"/>
      <c r="DHE11" s="33"/>
      <c r="DHF11" s="33"/>
      <c r="DHG11" s="33"/>
      <c r="DHH11" s="33"/>
      <c r="DHI11" s="33"/>
      <c r="DHJ11" s="33"/>
      <c r="DHK11" s="33"/>
      <c r="DHL11" s="33"/>
      <c r="DHM11" s="33"/>
      <c r="DHN11" s="33"/>
      <c r="DHO11" s="33"/>
      <c r="DHP11" s="33"/>
      <c r="DHQ11" s="33"/>
      <c r="DHR11" s="33"/>
      <c r="DHS11" s="33"/>
      <c r="DHT11" s="33"/>
      <c r="DHU11" s="33"/>
      <c r="DHV11" s="33"/>
      <c r="DHW11" s="33"/>
      <c r="DHX11" s="33"/>
      <c r="DHY11" s="33"/>
      <c r="DHZ11" s="33"/>
      <c r="DIA11" s="33"/>
      <c r="DIB11" s="33"/>
      <c r="DIC11" s="33"/>
      <c r="DID11" s="33"/>
      <c r="DIE11" s="33"/>
      <c r="DIF11" s="33"/>
      <c r="DIG11" s="33"/>
      <c r="DIH11" s="33"/>
      <c r="DII11" s="33"/>
      <c r="DIJ11" s="33"/>
      <c r="DIK11" s="33"/>
      <c r="DIL11" s="33"/>
      <c r="DIM11" s="33"/>
      <c r="DIN11" s="33"/>
      <c r="DIO11" s="33"/>
      <c r="DIP11" s="33"/>
      <c r="DIQ11" s="33"/>
      <c r="DIR11" s="33"/>
      <c r="DIS11" s="33"/>
      <c r="DIT11" s="33"/>
      <c r="DIU11" s="33"/>
      <c r="DIV11" s="33"/>
      <c r="DIW11" s="33"/>
      <c r="DIX11" s="33"/>
      <c r="DIY11" s="33"/>
      <c r="DIZ11" s="33"/>
      <c r="DJA11" s="33"/>
      <c r="DJB11" s="33"/>
      <c r="DJC11" s="33"/>
      <c r="DJD11" s="33"/>
      <c r="DJE11" s="33"/>
      <c r="DJF11" s="33"/>
      <c r="DJG11" s="33"/>
      <c r="DJH11" s="33"/>
      <c r="DJI11" s="33"/>
      <c r="DJJ11" s="33"/>
      <c r="DJK11" s="33"/>
      <c r="DJL11" s="33"/>
      <c r="DJM11" s="33"/>
      <c r="DJN11" s="33"/>
      <c r="DJO11" s="33"/>
      <c r="DJP11" s="33"/>
      <c r="DJQ11" s="33"/>
      <c r="DJR11" s="33"/>
      <c r="DJS11" s="33"/>
      <c r="DJT11" s="33"/>
      <c r="DJU11" s="33"/>
      <c r="DJV11" s="33"/>
      <c r="DJW11" s="33"/>
      <c r="DJX11" s="33"/>
      <c r="DJY11" s="33"/>
      <c r="DJZ11" s="33"/>
      <c r="DKA11" s="33"/>
      <c r="DKB11" s="33"/>
      <c r="DKC11" s="33"/>
      <c r="DKD11" s="33"/>
      <c r="DKE11" s="33"/>
      <c r="DKF11" s="33"/>
      <c r="DKG11" s="33"/>
      <c r="DKH11" s="33"/>
      <c r="DKI11" s="33"/>
      <c r="DKJ11" s="33"/>
      <c r="DKK11" s="33"/>
      <c r="DKL11" s="33"/>
      <c r="DKM11" s="33"/>
      <c r="DKN11" s="33"/>
      <c r="DKO11" s="33"/>
      <c r="DKP11" s="33"/>
      <c r="DKQ11" s="33"/>
      <c r="DKR11" s="33"/>
      <c r="DKS11" s="33"/>
      <c r="DKT11" s="33"/>
      <c r="DKU11" s="33"/>
      <c r="DKV11" s="33"/>
      <c r="DKW11" s="33"/>
      <c r="DKX11" s="33"/>
      <c r="DKY11" s="33"/>
      <c r="DKZ11" s="33"/>
      <c r="DLA11" s="33"/>
      <c r="DLB11" s="33"/>
      <c r="DLC11" s="33"/>
      <c r="DLD11" s="33"/>
      <c r="DLE11" s="33"/>
      <c r="DLF11" s="33"/>
      <c r="DLG11" s="33"/>
      <c r="DLH11" s="33"/>
      <c r="DLI11" s="33"/>
      <c r="DLJ11" s="33"/>
      <c r="DLK11" s="33"/>
      <c r="DLL11" s="33"/>
      <c r="DLM11" s="33"/>
      <c r="DLN11" s="33"/>
      <c r="DLO11" s="33"/>
      <c r="DLP11" s="33"/>
      <c r="DLQ11" s="33"/>
      <c r="DLR11" s="33"/>
      <c r="DLS11" s="33"/>
      <c r="DLT11" s="33"/>
      <c r="DLU11" s="33"/>
      <c r="DLV11" s="33"/>
      <c r="DLW11" s="33"/>
      <c r="DLX11" s="33"/>
      <c r="DLY11" s="33"/>
      <c r="DLZ11" s="33"/>
      <c r="DMA11" s="33"/>
      <c r="DMB11" s="33"/>
      <c r="DMC11" s="33"/>
      <c r="DMD11" s="33"/>
      <c r="DME11" s="33"/>
      <c r="DMF11" s="33"/>
      <c r="DMG11" s="33"/>
      <c r="DMH11" s="33"/>
      <c r="DMI11" s="33"/>
      <c r="DMJ11" s="33"/>
      <c r="DMK11" s="33"/>
      <c r="DML11" s="33"/>
      <c r="DMM11" s="33"/>
      <c r="DMN11" s="33"/>
      <c r="DMO11" s="33"/>
      <c r="DMP11" s="33"/>
      <c r="DMQ11" s="33"/>
      <c r="DMR11" s="33"/>
      <c r="DMS11" s="33"/>
      <c r="DMT11" s="33"/>
      <c r="DMU11" s="33"/>
      <c r="DMV11" s="33"/>
      <c r="DMW11" s="33"/>
      <c r="DMX11" s="33"/>
      <c r="DMY11" s="33"/>
      <c r="DMZ11" s="33"/>
      <c r="DNA11" s="33"/>
      <c r="DNB11" s="33"/>
      <c r="DNC11" s="33"/>
      <c r="DND11" s="33"/>
      <c r="DNE11" s="33"/>
      <c r="DNF11" s="33"/>
      <c r="DNG11" s="33"/>
      <c r="DNH11" s="33"/>
      <c r="DNI11" s="33"/>
      <c r="DNJ11" s="33"/>
      <c r="DNK11" s="33"/>
      <c r="DNL11" s="33"/>
      <c r="DNM11" s="33"/>
      <c r="DNN11" s="33"/>
      <c r="DNO11" s="33"/>
      <c r="DNP11" s="33"/>
      <c r="DNQ11" s="33"/>
      <c r="DNR11" s="33"/>
      <c r="DNS11" s="33"/>
      <c r="DNT11" s="33"/>
      <c r="DNU11" s="33"/>
      <c r="DNV11" s="33"/>
      <c r="DNW11" s="33"/>
      <c r="DNX11" s="33"/>
      <c r="DNY11" s="33"/>
      <c r="DNZ11" s="33"/>
      <c r="DOA11" s="33"/>
      <c r="DOB11" s="33"/>
      <c r="DOC11" s="33"/>
      <c r="DOD11" s="33"/>
      <c r="DOE11" s="33"/>
      <c r="DOF11" s="33"/>
      <c r="DOG11" s="33"/>
      <c r="DOH11" s="33"/>
      <c r="DOI11" s="33"/>
      <c r="DOJ11" s="33"/>
      <c r="DOK11" s="33"/>
      <c r="DOL11" s="33"/>
      <c r="DOM11" s="33"/>
      <c r="DON11" s="33"/>
      <c r="DOO11" s="33"/>
      <c r="DOP11" s="33"/>
      <c r="DOQ11" s="33"/>
      <c r="DOR11" s="33"/>
      <c r="DOS11" s="33"/>
      <c r="DOT11" s="33"/>
      <c r="DOU11" s="33"/>
      <c r="DOV11" s="33"/>
      <c r="DOW11" s="33"/>
      <c r="DOX11" s="33"/>
      <c r="DOY11" s="33"/>
      <c r="DOZ11" s="33"/>
      <c r="DPA11" s="33"/>
      <c r="DPB11" s="33"/>
      <c r="DPC11" s="33"/>
      <c r="DPD11" s="33"/>
      <c r="DPE11" s="33"/>
      <c r="DPF11" s="33"/>
      <c r="DPG11" s="33"/>
      <c r="DPH11" s="33"/>
      <c r="DPI11" s="33"/>
      <c r="DPJ11" s="33"/>
      <c r="DPK11" s="33"/>
      <c r="DPL11" s="33"/>
      <c r="DPM11" s="33"/>
      <c r="DPN11" s="33"/>
      <c r="DPO11" s="33"/>
      <c r="DPP11" s="33"/>
      <c r="DPQ11" s="33"/>
      <c r="DPR11" s="33"/>
      <c r="DPS11" s="33"/>
      <c r="DPT11" s="33"/>
      <c r="DPU11" s="33"/>
      <c r="DPV11" s="33"/>
      <c r="DPW11" s="33"/>
      <c r="DPX11" s="33"/>
      <c r="DPY11" s="33"/>
      <c r="DPZ11" s="33"/>
      <c r="DQA11" s="33"/>
      <c r="DQB11" s="33"/>
      <c r="DQC11" s="33"/>
      <c r="DQD11" s="33"/>
      <c r="DQE11" s="33"/>
      <c r="DQF11" s="33"/>
      <c r="DQG11" s="33"/>
      <c r="DQH11" s="33"/>
      <c r="DQI11" s="33"/>
      <c r="DQJ11" s="33"/>
      <c r="DQK11" s="33"/>
      <c r="DQL11" s="33"/>
      <c r="DQM11" s="33"/>
      <c r="DQN11" s="33"/>
      <c r="DQO11" s="33"/>
      <c r="DQP11" s="33"/>
      <c r="DQQ11" s="33"/>
      <c r="DQR11" s="33"/>
      <c r="DQS11" s="33"/>
      <c r="DQT11" s="33"/>
      <c r="DQU11" s="33"/>
      <c r="DQV11" s="33"/>
      <c r="DQW11" s="33"/>
      <c r="DQX11" s="33"/>
      <c r="DQY11" s="33"/>
      <c r="DQZ11" s="33"/>
      <c r="DRA11" s="33"/>
      <c r="DRB11" s="33"/>
      <c r="DRC11" s="33"/>
      <c r="DRD11" s="33"/>
      <c r="DRE11" s="33"/>
      <c r="DRF11" s="33"/>
      <c r="DRG11" s="33"/>
      <c r="DRH11" s="33"/>
      <c r="DRI11" s="33"/>
      <c r="DRJ11" s="33"/>
      <c r="DRK11" s="33"/>
      <c r="DRL11" s="33"/>
      <c r="DRM11" s="33"/>
      <c r="DRN11" s="33"/>
      <c r="DRO11" s="33"/>
      <c r="DRP11" s="33"/>
      <c r="DRQ11" s="33"/>
      <c r="DRR11" s="33"/>
      <c r="DRS11" s="33"/>
      <c r="DRT11" s="33"/>
      <c r="DRU11" s="33"/>
      <c r="DRV11" s="33"/>
      <c r="DRW11" s="33"/>
      <c r="DRX11" s="33"/>
      <c r="DRY11" s="33"/>
      <c r="DRZ11" s="33"/>
      <c r="DSA11" s="33"/>
      <c r="DSB11" s="33"/>
      <c r="DSC11" s="33"/>
      <c r="DSD11" s="33"/>
      <c r="DSE11" s="33"/>
      <c r="DSF11" s="33"/>
      <c r="DSG11" s="33"/>
      <c r="DSH11" s="33"/>
      <c r="DSI11" s="33"/>
      <c r="DSJ11" s="33"/>
      <c r="DSK11" s="33"/>
      <c r="DSL11" s="33"/>
      <c r="DSM11" s="33"/>
      <c r="DSN11" s="33"/>
      <c r="DSO11" s="33"/>
      <c r="DSP11" s="33"/>
      <c r="DSQ11" s="33"/>
      <c r="DSR11" s="33"/>
      <c r="DSS11" s="33"/>
      <c r="DST11" s="33"/>
      <c r="DSU11" s="33"/>
      <c r="DSV11" s="33"/>
      <c r="DSW11" s="33"/>
      <c r="DSX11" s="33"/>
      <c r="DSY11" s="33"/>
      <c r="DSZ11" s="33"/>
      <c r="DTA11" s="33"/>
      <c r="DTB11" s="33"/>
      <c r="DTC11" s="33"/>
      <c r="DTD11" s="33"/>
      <c r="DTE11" s="33"/>
      <c r="DTF11" s="33"/>
      <c r="DTG11" s="33"/>
      <c r="DTH11" s="33"/>
      <c r="DTI11" s="33"/>
      <c r="DTJ11" s="33"/>
      <c r="DTK11" s="33"/>
      <c r="DTL11" s="33"/>
      <c r="DTM11" s="33"/>
      <c r="DTN11" s="33"/>
      <c r="DTO11" s="33"/>
      <c r="DTP11" s="33"/>
      <c r="DTQ11" s="33"/>
      <c r="DTR11" s="33"/>
      <c r="DTS11" s="33"/>
      <c r="DTT11" s="33"/>
      <c r="DTU11" s="33"/>
      <c r="DTV11" s="33"/>
      <c r="DTW11" s="33"/>
      <c r="DTX11" s="33"/>
      <c r="DTY11" s="33"/>
      <c r="DTZ11" s="33"/>
      <c r="DUA11" s="33"/>
      <c r="DUB11" s="33"/>
      <c r="DUC11" s="33"/>
      <c r="DUD11" s="33"/>
      <c r="DUE11" s="33"/>
      <c r="DUF11" s="33"/>
      <c r="DUG11" s="33"/>
      <c r="DUH11" s="33"/>
      <c r="DUI11" s="33"/>
      <c r="DUJ11" s="33"/>
      <c r="DUK11" s="33"/>
      <c r="DUL11" s="33"/>
      <c r="DUM11" s="33"/>
      <c r="DUN11" s="33"/>
      <c r="DUO11" s="33"/>
      <c r="DUP11" s="33"/>
      <c r="DUQ11" s="33"/>
      <c r="DUR11" s="33"/>
      <c r="DUS11" s="33"/>
      <c r="DUT11" s="33"/>
      <c r="DUU11" s="33"/>
      <c r="DUV11" s="33"/>
      <c r="DUW11" s="33"/>
      <c r="DUX11" s="33"/>
      <c r="DUY11" s="33"/>
      <c r="DUZ11" s="33"/>
      <c r="DVA11" s="33"/>
      <c r="DVB11" s="33"/>
      <c r="DVC11" s="33"/>
      <c r="DVD11" s="33"/>
      <c r="DVE11" s="33"/>
      <c r="DVF11" s="33"/>
      <c r="DVG11" s="33"/>
      <c r="DVH11" s="33"/>
      <c r="DVI11" s="33"/>
      <c r="DVJ11" s="33"/>
      <c r="DVK11" s="33"/>
      <c r="DVL11" s="33"/>
      <c r="DVM11" s="33"/>
      <c r="DVN11" s="33"/>
      <c r="DVO11" s="33"/>
      <c r="DVP11" s="33"/>
      <c r="DVQ11" s="33"/>
      <c r="DVR11" s="33"/>
      <c r="DVS11" s="33"/>
      <c r="DVT11" s="33"/>
      <c r="DVU11" s="33"/>
      <c r="DVV11" s="33"/>
      <c r="DVW11" s="33"/>
      <c r="DVX11" s="33"/>
      <c r="DVY11" s="33"/>
      <c r="DVZ11" s="33"/>
      <c r="DWA11" s="33"/>
      <c r="DWB11" s="33"/>
      <c r="DWC11" s="33"/>
      <c r="DWD11" s="33"/>
      <c r="DWE11" s="33"/>
      <c r="DWF11" s="33"/>
      <c r="DWG11" s="33"/>
      <c r="DWH11" s="33"/>
      <c r="DWI11" s="33"/>
      <c r="DWJ11" s="33"/>
      <c r="DWK11" s="33"/>
      <c r="DWL11" s="33"/>
      <c r="DWM11" s="33"/>
      <c r="DWN11" s="33"/>
      <c r="DWO11" s="33"/>
      <c r="DWP11" s="33"/>
      <c r="DWQ11" s="33"/>
      <c r="DWR11" s="33"/>
      <c r="DWS11" s="33"/>
      <c r="DWT11" s="33"/>
      <c r="DWU11" s="33"/>
      <c r="DWV11" s="33"/>
      <c r="DWW11" s="33"/>
      <c r="DWX11" s="33"/>
      <c r="DWY11" s="33"/>
      <c r="DWZ11" s="33"/>
      <c r="DXA11" s="33"/>
      <c r="DXB11" s="33"/>
      <c r="DXC11" s="33"/>
      <c r="DXD11" s="33"/>
      <c r="DXE11" s="33"/>
      <c r="DXF11" s="33"/>
      <c r="DXG11" s="33"/>
      <c r="DXH11" s="33"/>
      <c r="DXI11" s="33"/>
      <c r="DXJ11" s="33"/>
      <c r="DXK11" s="33"/>
      <c r="DXL11" s="33"/>
      <c r="DXM11" s="33"/>
      <c r="DXN11" s="33"/>
      <c r="DXO11" s="33"/>
      <c r="DXP11" s="33"/>
      <c r="DXQ11" s="33"/>
      <c r="DXR11" s="33"/>
      <c r="DXS11" s="33"/>
      <c r="DXT11" s="33"/>
      <c r="DXU11" s="33"/>
      <c r="DXV11" s="33"/>
      <c r="DXW11" s="33"/>
      <c r="DXX11" s="33"/>
      <c r="DXY11" s="33"/>
      <c r="DXZ11" s="33"/>
      <c r="DYA11" s="33"/>
      <c r="DYB11" s="33"/>
      <c r="DYC11" s="33"/>
      <c r="DYD11" s="33"/>
      <c r="DYE11" s="33"/>
      <c r="DYF11" s="33"/>
      <c r="DYG11" s="33"/>
      <c r="DYH11" s="33"/>
      <c r="DYI11" s="33"/>
      <c r="DYJ11" s="33"/>
      <c r="DYK11" s="33"/>
      <c r="DYL11" s="33"/>
      <c r="DYM11" s="33"/>
      <c r="DYN11" s="33"/>
      <c r="DYO11" s="33"/>
      <c r="DYP11" s="33"/>
      <c r="DYQ11" s="33"/>
      <c r="DYR11" s="33"/>
      <c r="DYS11" s="33"/>
      <c r="DYT11" s="33"/>
      <c r="DYU11" s="33"/>
      <c r="DYV11" s="33"/>
      <c r="DYW11" s="33"/>
      <c r="DYX11" s="33"/>
      <c r="DYY11" s="33"/>
      <c r="DYZ11" s="33"/>
      <c r="DZA11" s="33"/>
      <c r="DZB11" s="33"/>
      <c r="DZC11" s="33"/>
      <c r="DZD11" s="33"/>
      <c r="DZE11" s="33"/>
      <c r="DZF11" s="33"/>
      <c r="DZG11" s="33"/>
      <c r="DZH11" s="33"/>
      <c r="DZI11" s="33"/>
      <c r="DZJ11" s="33"/>
      <c r="DZK11" s="33"/>
      <c r="DZL11" s="33"/>
      <c r="DZM11" s="33"/>
      <c r="DZN11" s="33"/>
      <c r="DZO11" s="33"/>
      <c r="DZP11" s="33"/>
      <c r="DZQ11" s="33"/>
      <c r="DZR11" s="33"/>
      <c r="DZS11" s="33"/>
      <c r="DZT11" s="33"/>
      <c r="DZU11" s="33"/>
      <c r="DZV11" s="33"/>
      <c r="DZW11" s="33"/>
      <c r="DZX11" s="33"/>
      <c r="DZY11" s="33"/>
      <c r="DZZ11" s="33"/>
      <c r="EAA11" s="33"/>
      <c r="EAB11" s="33"/>
      <c r="EAC11" s="33"/>
      <c r="EAD11" s="33"/>
      <c r="EAE11" s="33"/>
      <c r="EAF11" s="33"/>
      <c r="EAG11" s="33"/>
      <c r="EAH11" s="33"/>
      <c r="EAI11" s="33"/>
      <c r="EAJ11" s="33"/>
      <c r="EAK11" s="33"/>
      <c r="EAL11" s="33"/>
      <c r="EAM11" s="33"/>
      <c r="EAN11" s="33"/>
      <c r="EAO11" s="33"/>
      <c r="EAP11" s="33"/>
      <c r="EAQ11" s="33"/>
      <c r="EAR11" s="33"/>
      <c r="EAS11" s="33"/>
      <c r="EAT11" s="33"/>
      <c r="EAU11" s="33"/>
      <c r="EAV11" s="33"/>
      <c r="EAW11" s="33"/>
      <c r="EAX11" s="33"/>
      <c r="EAY11" s="33"/>
      <c r="EAZ11" s="33"/>
      <c r="EBA11" s="33"/>
      <c r="EBB11" s="33"/>
      <c r="EBC11" s="33"/>
      <c r="EBD11" s="33"/>
      <c r="EBE11" s="33"/>
      <c r="EBF11" s="33"/>
      <c r="EBG11" s="33"/>
      <c r="EBH11" s="33"/>
      <c r="EBI11" s="33"/>
      <c r="EBJ11" s="33"/>
      <c r="EBK11" s="33"/>
      <c r="EBL11" s="33"/>
      <c r="EBM11" s="33"/>
      <c r="EBN11" s="33"/>
      <c r="EBO11" s="33"/>
      <c r="EBP11" s="33"/>
      <c r="EBQ11" s="33"/>
      <c r="EBR11" s="33"/>
      <c r="EBS11" s="33"/>
      <c r="EBT11" s="33"/>
      <c r="EBU11" s="33"/>
      <c r="EBV11" s="33"/>
      <c r="EBW11" s="33"/>
      <c r="EBX11" s="33"/>
      <c r="EBY11" s="33"/>
      <c r="EBZ11" s="33"/>
      <c r="ECA11" s="33"/>
      <c r="ECB11" s="33"/>
      <c r="ECC11" s="33"/>
      <c r="ECD11" s="33"/>
      <c r="ECE11" s="33"/>
      <c r="ECF11" s="33"/>
      <c r="ECG11" s="33"/>
      <c r="ECH11" s="33"/>
      <c r="ECI11" s="33"/>
      <c r="ECJ11" s="33"/>
      <c r="ECK11" s="33"/>
      <c r="ECL11" s="33"/>
      <c r="ECM11" s="33"/>
      <c r="ECN11" s="33"/>
      <c r="ECO11" s="33"/>
      <c r="ECP11" s="33"/>
      <c r="ECQ11" s="33"/>
      <c r="ECR11" s="33"/>
      <c r="ECS11" s="33"/>
      <c r="ECT11" s="33"/>
      <c r="ECU11" s="33"/>
      <c r="ECV11" s="33"/>
      <c r="ECW11" s="33"/>
      <c r="ECX11" s="33"/>
      <c r="ECY11" s="33"/>
      <c r="ECZ11" s="33"/>
      <c r="EDA11" s="33"/>
      <c r="EDB11" s="33"/>
      <c r="EDC11" s="33"/>
      <c r="EDD11" s="33"/>
      <c r="EDE11" s="33"/>
      <c r="EDF11" s="33"/>
      <c r="EDG11" s="33"/>
      <c r="EDH11" s="33"/>
      <c r="EDI11" s="33"/>
      <c r="EDJ11" s="33"/>
      <c r="EDK11" s="33"/>
      <c r="EDL11" s="33"/>
      <c r="EDM11" s="33"/>
      <c r="EDN11" s="33"/>
      <c r="EDO11" s="33"/>
      <c r="EDP11" s="33"/>
      <c r="EDQ11" s="33"/>
      <c r="EDR11" s="33"/>
      <c r="EDS11" s="33"/>
      <c r="EDT11" s="33"/>
      <c r="EDU11" s="33"/>
      <c r="EDV11" s="33"/>
      <c r="EDW11" s="33"/>
      <c r="EDX11" s="33"/>
      <c r="EDY11" s="33"/>
      <c r="EDZ11" s="33"/>
      <c r="EEA11" s="33"/>
      <c r="EEB11" s="33"/>
      <c r="EEC11" s="33"/>
      <c r="EED11" s="33"/>
      <c r="EEE11" s="33"/>
      <c r="EEF11" s="33"/>
      <c r="EEG11" s="33"/>
      <c r="EEH11" s="33"/>
      <c r="EEI11" s="33"/>
      <c r="EEJ11" s="33"/>
      <c r="EEK11" s="33"/>
      <c r="EEL11" s="33"/>
      <c r="EEM11" s="33"/>
      <c r="EEN11" s="33"/>
      <c r="EEO11" s="33"/>
      <c r="EEP11" s="33"/>
      <c r="EEQ11" s="33"/>
      <c r="EER11" s="33"/>
      <c r="EES11" s="33"/>
      <c r="EET11" s="33"/>
      <c r="EEU11" s="33"/>
      <c r="EEV11" s="33"/>
      <c r="EEW11" s="33"/>
      <c r="EEX11" s="33"/>
      <c r="EEY11" s="33"/>
      <c r="EEZ11" s="33"/>
      <c r="EFA11" s="33"/>
      <c r="EFB11" s="33"/>
      <c r="EFC11" s="33"/>
      <c r="EFD11" s="33"/>
      <c r="EFE11" s="33"/>
      <c r="EFF11" s="33"/>
      <c r="EFG11" s="33"/>
      <c r="EFH11" s="33"/>
      <c r="EFI11" s="33"/>
      <c r="EFJ11" s="33"/>
      <c r="EFK11" s="33"/>
      <c r="EFL11" s="33"/>
      <c r="EFM11" s="33"/>
      <c r="EFN11" s="33"/>
      <c r="EFO11" s="33"/>
      <c r="EFP11" s="33"/>
      <c r="EFQ11" s="33"/>
      <c r="EFR11" s="33"/>
      <c r="EFS11" s="33"/>
      <c r="EFT11" s="33"/>
      <c r="EFU11" s="33"/>
      <c r="EFV11" s="33"/>
      <c r="EFW11" s="33"/>
      <c r="EFX11" s="33"/>
      <c r="EFY11" s="33"/>
      <c r="EFZ11" s="33"/>
      <c r="EGA11" s="33"/>
      <c r="EGB11" s="33"/>
      <c r="EGC11" s="33"/>
      <c r="EGD11" s="33"/>
      <c r="EGE11" s="33"/>
      <c r="EGF11" s="33"/>
      <c r="EGG11" s="33"/>
      <c r="EGH11" s="33"/>
      <c r="EGI11" s="33"/>
      <c r="EGJ11" s="33"/>
      <c r="EGK11" s="33"/>
      <c r="EGL11" s="33"/>
      <c r="EGM11" s="33"/>
      <c r="EGN11" s="33"/>
      <c r="EGO11" s="33"/>
      <c r="EGP11" s="33"/>
      <c r="EGQ11" s="33"/>
      <c r="EGR11" s="33"/>
      <c r="EGS11" s="33"/>
      <c r="EGT11" s="33"/>
      <c r="EGU11" s="33"/>
      <c r="EGV11" s="33"/>
      <c r="EGW11" s="33"/>
      <c r="EGX11" s="33"/>
      <c r="EGY11" s="33"/>
      <c r="EGZ11" s="33"/>
      <c r="EHA11" s="33"/>
      <c r="EHB11" s="33"/>
      <c r="EHC11" s="33"/>
      <c r="EHD11" s="33"/>
      <c r="EHE11" s="33"/>
      <c r="EHF11" s="33"/>
      <c r="EHG11" s="33"/>
      <c r="EHH11" s="33"/>
      <c r="EHI11" s="33"/>
      <c r="EHJ11" s="33"/>
      <c r="EHK11" s="33"/>
      <c r="EHL11" s="33"/>
      <c r="EHM11" s="33"/>
      <c r="EHN11" s="33"/>
      <c r="EHO11" s="33"/>
      <c r="EHP11" s="33"/>
      <c r="EHQ11" s="33"/>
      <c r="EHR11" s="33"/>
      <c r="EHS11" s="33"/>
      <c r="EHT11" s="33"/>
      <c r="EHU11" s="33"/>
      <c r="EHV11" s="33"/>
      <c r="EHW11" s="33"/>
      <c r="EHX11" s="33"/>
      <c r="EHY11" s="33"/>
      <c r="EHZ11" s="33"/>
      <c r="EIA11" s="33"/>
      <c r="EIB11" s="33"/>
      <c r="EIC11" s="33"/>
      <c r="EID11" s="33"/>
      <c r="EIE11" s="33"/>
      <c r="EIF11" s="33"/>
      <c r="EIG11" s="33"/>
      <c r="EIH11" s="33"/>
      <c r="EII11" s="33"/>
      <c r="EIJ11" s="33"/>
      <c r="EIK11" s="33"/>
      <c r="EIL11" s="33"/>
      <c r="EIM11" s="33"/>
      <c r="EIN11" s="33"/>
      <c r="EIO11" s="33"/>
      <c r="EIP11" s="33"/>
      <c r="EIQ11" s="33"/>
      <c r="EIR11" s="33"/>
      <c r="EIS11" s="33"/>
      <c r="EIT11" s="33"/>
      <c r="EIU11" s="33"/>
      <c r="EIV11" s="33"/>
      <c r="EIW11" s="33"/>
      <c r="EIX11" s="33"/>
      <c r="EIY11" s="33"/>
      <c r="EIZ11" s="33"/>
      <c r="EJA11" s="33"/>
      <c r="EJB11" s="33"/>
      <c r="EJC11" s="33"/>
      <c r="EJD11" s="33"/>
      <c r="EJE11" s="33"/>
      <c r="EJF11" s="33"/>
      <c r="EJG11" s="33"/>
      <c r="EJH11" s="33"/>
      <c r="EJI11" s="33"/>
      <c r="EJJ11" s="33"/>
      <c r="EJK11" s="33"/>
      <c r="EJL11" s="33"/>
      <c r="EJM11" s="33"/>
      <c r="EJN11" s="33"/>
      <c r="EJO11" s="33"/>
      <c r="EJP11" s="33"/>
      <c r="EJQ11" s="33"/>
      <c r="EJR11" s="33"/>
      <c r="EJS11" s="33"/>
      <c r="EJT11" s="33"/>
      <c r="EJU11" s="33"/>
      <c r="EJV11" s="33"/>
      <c r="EJW11" s="33"/>
      <c r="EJX11" s="33"/>
      <c r="EJY11" s="33"/>
      <c r="EJZ11" s="33"/>
      <c r="EKA11" s="33"/>
      <c r="EKB11" s="33"/>
      <c r="EKC11" s="33"/>
      <c r="EKD11" s="33"/>
      <c r="EKE11" s="33"/>
      <c r="EKF11" s="33"/>
      <c r="EKG11" s="33"/>
      <c r="EKH11" s="33"/>
      <c r="EKI11" s="33"/>
      <c r="EKJ11" s="33"/>
      <c r="EKK11" s="33"/>
      <c r="EKL11" s="33"/>
      <c r="EKM11" s="33"/>
      <c r="EKN11" s="33"/>
      <c r="EKO11" s="33"/>
      <c r="EKP11" s="33"/>
      <c r="EKQ11" s="33"/>
      <c r="EKR11" s="33"/>
      <c r="EKS11" s="33"/>
      <c r="EKT11" s="33"/>
      <c r="EKU11" s="33"/>
      <c r="EKV11" s="33"/>
      <c r="EKW11" s="33"/>
      <c r="EKX11" s="33"/>
      <c r="EKY11" s="33"/>
      <c r="EKZ11" s="33"/>
      <c r="ELA11" s="33"/>
      <c r="ELB11" s="33"/>
      <c r="ELC11" s="33"/>
      <c r="ELD11" s="33"/>
      <c r="ELE11" s="33"/>
      <c r="ELF11" s="33"/>
      <c r="ELG11" s="33"/>
      <c r="ELH11" s="33"/>
      <c r="ELI11" s="33"/>
      <c r="ELJ11" s="33"/>
      <c r="ELK11" s="33"/>
      <c r="ELL11" s="33"/>
      <c r="ELM11" s="33"/>
      <c r="ELN11" s="33"/>
      <c r="ELO11" s="33"/>
      <c r="ELP11" s="33"/>
      <c r="ELQ11" s="33"/>
      <c r="ELR11" s="33"/>
      <c r="ELS11" s="33"/>
      <c r="ELT11" s="33"/>
      <c r="ELU11" s="33"/>
      <c r="ELV11" s="33"/>
      <c r="ELW11" s="33"/>
      <c r="ELX11" s="33"/>
      <c r="ELY11" s="33"/>
      <c r="ELZ11" s="33"/>
      <c r="EMA11" s="33"/>
      <c r="EMB11" s="33"/>
      <c r="EMC11" s="33"/>
      <c r="EMD11" s="33"/>
      <c r="EME11" s="33"/>
      <c r="EMF11" s="33"/>
      <c r="EMG11" s="33"/>
      <c r="EMH11" s="33"/>
      <c r="EMI11" s="33"/>
      <c r="EMJ11" s="33"/>
      <c r="EMK11" s="33"/>
      <c r="EML11" s="33"/>
      <c r="EMM11" s="33"/>
      <c r="EMN11" s="33"/>
      <c r="EMO11" s="33"/>
      <c r="EMP11" s="33"/>
      <c r="EMQ11" s="33"/>
      <c r="EMR11" s="33"/>
      <c r="EMS11" s="33"/>
      <c r="EMT11" s="33"/>
      <c r="EMU11" s="33"/>
      <c r="EMV11" s="33"/>
      <c r="EMW11" s="33"/>
      <c r="EMX11" s="33"/>
      <c r="EMY11" s="33"/>
      <c r="EMZ11" s="33"/>
      <c r="ENA11" s="33"/>
      <c r="ENB11" s="33"/>
      <c r="ENC11" s="33"/>
      <c r="END11" s="33"/>
      <c r="ENE11" s="33"/>
      <c r="ENF11" s="33"/>
      <c r="ENG11" s="33"/>
      <c r="ENH11" s="33"/>
      <c r="ENI11" s="33"/>
      <c r="ENJ11" s="33"/>
      <c r="ENK11" s="33"/>
      <c r="ENL11" s="33"/>
      <c r="ENM11" s="33"/>
      <c r="ENN11" s="33"/>
      <c r="ENO11" s="33"/>
      <c r="ENP11" s="33"/>
      <c r="ENQ11" s="33"/>
      <c r="ENR11" s="33"/>
      <c r="ENS11" s="33"/>
      <c r="ENT11" s="33"/>
      <c r="ENU11" s="33"/>
      <c r="ENV11" s="33"/>
      <c r="ENW11" s="33"/>
      <c r="ENX11" s="33"/>
      <c r="ENY11" s="33"/>
      <c r="ENZ11" s="33"/>
      <c r="EOA11" s="33"/>
      <c r="EOB11" s="33"/>
      <c r="EOC11" s="33"/>
      <c r="EOD11" s="33"/>
      <c r="EOE11" s="33"/>
      <c r="EOF11" s="33"/>
      <c r="EOG11" s="33"/>
      <c r="EOH11" s="33"/>
      <c r="EOI11" s="33"/>
      <c r="EOJ11" s="33"/>
      <c r="EOK11" s="33"/>
      <c r="EOL11" s="33"/>
      <c r="EOM11" s="33"/>
      <c r="EON11" s="33"/>
      <c r="EOO11" s="33"/>
      <c r="EOP11" s="33"/>
      <c r="EOQ11" s="33"/>
      <c r="EOR11" s="33"/>
      <c r="EOS11" s="33"/>
      <c r="EOT11" s="33"/>
      <c r="EOU11" s="33"/>
      <c r="EOV11" s="33"/>
      <c r="EOW11" s="33"/>
      <c r="EOX11" s="33"/>
      <c r="EOY11" s="33"/>
      <c r="EOZ11" s="33"/>
      <c r="EPA11" s="33"/>
      <c r="EPB11" s="33"/>
      <c r="EPC11" s="33"/>
      <c r="EPD11" s="33"/>
      <c r="EPE11" s="33"/>
      <c r="EPF11" s="33"/>
      <c r="EPG11" s="33"/>
      <c r="EPH11" s="33"/>
      <c r="EPI11" s="33"/>
      <c r="EPJ11" s="33"/>
      <c r="EPK11" s="33"/>
      <c r="EPL11" s="33"/>
      <c r="EPM11" s="33"/>
      <c r="EPN11" s="33"/>
      <c r="EPO11" s="33"/>
      <c r="EPP11" s="33"/>
      <c r="EPQ11" s="33"/>
      <c r="EPR11" s="33"/>
      <c r="EPS11" s="33"/>
      <c r="EPT11" s="33"/>
      <c r="EPU11" s="33"/>
      <c r="EPV11" s="33"/>
      <c r="EPW11" s="33"/>
      <c r="EPX11" s="33"/>
      <c r="EPY11" s="33"/>
      <c r="EPZ11" s="33"/>
      <c r="EQA11" s="33"/>
      <c r="EQB11" s="33"/>
      <c r="EQC11" s="33"/>
      <c r="EQD11" s="33"/>
      <c r="EQE11" s="33"/>
      <c r="EQF11" s="33"/>
      <c r="EQG11" s="33"/>
      <c r="EQH11" s="33"/>
      <c r="EQI11" s="33"/>
      <c r="EQJ11" s="33"/>
      <c r="EQK11" s="33"/>
      <c r="EQL11" s="33"/>
      <c r="EQM11" s="33"/>
      <c r="EQN11" s="33"/>
      <c r="EQO11" s="33"/>
      <c r="EQP11" s="33"/>
      <c r="EQQ11" s="33"/>
      <c r="EQR11" s="33"/>
      <c r="EQS11" s="33"/>
      <c r="EQT11" s="33"/>
      <c r="EQU11" s="33"/>
      <c r="EQV11" s="33"/>
      <c r="EQW11" s="33"/>
      <c r="EQX11" s="33"/>
      <c r="EQY11" s="33"/>
      <c r="EQZ11" s="33"/>
      <c r="ERA11" s="33"/>
      <c r="ERB11" s="33"/>
      <c r="ERC11" s="33"/>
      <c r="ERD11" s="33"/>
      <c r="ERE11" s="33"/>
      <c r="ERF11" s="33"/>
      <c r="ERG11" s="33"/>
      <c r="ERH11" s="33"/>
      <c r="ERI11" s="33"/>
      <c r="ERJ11" s="33"/>
      <c r="ERK11" s="33"/>
      <c r="ERL11" s="33"/>
      <c r="ERM11" s="33"/>
      <c r="ERN11" s="33"/>
      <c r="ERO11" s="33"/>
      <c r="ERP11" s="33"/>
      <c r="ERQ11" s="33"/>
      <c r="ERR11" s="33"/>
      <c r="ERS11" s="33"/>
      <c r="ERT11" s="33"/>
      <c r="ERU11" s="33"/>
      <c r="ERV11" s="33"/>
      <c r="ERW11" s="33"/>
      <c r="ERX11" s="33"/>
      <c r="ERY11" s="33"/>
      <c r="ERZ11" s="33"/>
      <c r="ESA11" s="33"/>
      <c r="ESB11" s="33"/>
      <c r="ESC11" s="33"/>
      <c r="ESD11" s="33"/>
      <c r="ESE11" s="33"/>
      <c r="ESF11" s="33"/>
      <c r="ESG11" s="33"/>
      <c r="ESH11" s="33"/>
      <c r="ESI11" s="33"/>
      <c r="ESJ11" s="33"/>
      <c r="ESK11" s="33"/>
      <c r="ESL11" s="33"/>
      <c r="ESM11" s="33"/>
      <c r="ESN11" s="33"/>
      <c r="ESO11" s="33"/>
      <c r="ESP11" s="33"/>
      <c r="ESQ11" s="33"/>
      <c r="ESR11" s="33"/>
      <c r="ESS11" s="33"/>
      <c r="EST11" s="33"/>
      <c r="ESU11" s="33"/>
      <c r="ESV11" s="33"/>
      <c r="ESW11" s="33"/>
      <c r="ESX11" s="33"/>
      <c r="ESY11" s="33"/>
      <c r="ESZ11" s="33"/>
      <c r="ETA11" s="33"/>
      <c r="ETB11" s="33"/>
      <c r="ETC11" s="33"/>
      <c r="ETD11" s="33"/>
      <c r="ETE11" s="33"/>
      <c r="ETF11" s="33"/>
      <c r="ETG11" s="33"/>
      <c r="ETH11" s="33"/>
      <c r="ETI11" s="33"/>
      <c r="ETJ11" s="33"/>
      <c r="ETK11" s="33"/>
      <c r="ETL11" s="33"/>
      <c r="ETM11" s="33"/>
      <c r="ETN11" s="33"/>
      <c r="ETO11" s="33"/>
      <c r="ETP11" s="33"/>
      <c r="ETQ11" s="33"/>
      <c r="ETR11" s="33"/>
      <c r="ETS11" s="33"/>
      <c r="ETT11" s="33"/>
      <c r="ETU11" s="33"/>
      <c r="ETV11" s="33"/>
      <c r="ETW11" s="33"/>
      <c r="ETX11" s="33"/>
      <c r="ETY11" s="33"/>
      <c r="ETZ11" s="33"/>
      <c r="EUA11" s="33"/>
      <c r="EUB11" s="33"/>
      <c r="EUC11" s="33"/>
      <c r="EUD11" s="33"/>
      <c r="EUE11" s="33"/>
      <c r="EUF11" s="33"/>
      <c r="EUG11" s="33"/>
      <c r="EUH11" s="33"/>
      <c r="EUI11" s="33"/>
      <c r="EUJ11" s="33"/>
      <c r="EUK11" s="33"/>
      <c r="EUL11" s="33"/>
      <c r="EUM11" s="33"/>
      <c r="EUN11" s="33"/>
      <c r="EUO11" s="33"/>
      <c r="EUP11" s="33"/>
      <c r="EUQ11" s="33"/>
      <c r="EUR11" s="33"/>
      <c r="EUS11" s="33"/>
      <c r="EUT11" s="33"/>
      <c r="EUU11" s="33"/>
      <c r="EUV11" s="33"/>
      <c r="EUW11" s="33"/>
      <c r="EUX11" s="33"/>
      <c r="EUY11" s="33"/>
      <c r="EUZ11" s="33"/>
      <c r="EVA11" s="33"/>
      <c r="EVB11" s="33"/>
      <c r="EVC11" s="33"/>
      <c r="EVD11" s="33"/>
      <c r="EVE11" s="33"/>
      <c r="EVF11" s="33"/>
      <c r="EVG11" s="33"/>
      <c r="EVH11" s="33"/>
      <c r="EVI11" s="33"/>
      <c r="EVJ11" s="33"/>
      <c r="EVK11" s="33"/>
      <c r="EVL11" s="33"/>
      <c r="EVM11" s="33"/>
      <c r="EVN11" s="33"/>
      <c r="EVO11" s="33"/>
      <c r="EVP11" s="33"/>
      <c r="EVQ11" s="33"/>
      <c r="EVR11" s="33"/>
      <c r="EVS11" s="33"/>
      <c r="EVT11" s="33"/>
      <c r="EVU11" s="33"/>
      <c r="EVV11" s="33"/>
      <c r="EVW11" s="33"/>
      <c r="EVX11" s="33"/>
      <c r="EVY11" s="33"/>
      <c r="EVZ11" s="33"/>
      <c r="EWA11" s="33"/>
      <c r="EWB11" s="33"/>
      <c r="EWC11" s="33"/>
      <c r="EWD11" s="33"/>
      <c r="EWE11" s="33"/>
      <c r="EWF11" s="33"/>
      <c r="EWG11" s="33"/>
      <c r="EWH11" s="33"/>
      <c r="EWI11" s="33"/>
      <c r="EWJ11" s="33"/>
      <c r="EWK11" s="33"/>
      <c r="EWL11" s="33"/>
      <c r="EWM11" s="33"/>
      <c r="EWN11" s="33"/>
      <c r="EWO11" s="33"/>
      <c r="EWP11" s="33"/>
      <c r="EWQ11" s="33"/>
      <c r="EWR11" s="33"/>
      <c r="EWS11" s="33"/>
      <c r="EWT11" s="33"/>
      <c r="EWU11" s="33"/>
      <c r="EWV11" s="33"/>
      <c r="EWW11" s="33"/>
      <c r="EWX11" s="33"/>
      <c r="EWY11" s="33"/>
      <c r="EWZ11" s="33"/>
      <c r="EXA11" s="33"/>
      <c r="EXB11" s="33"/>
      <c r="EXC11" s="33"/>
      <c r="EXD11" s="33"/>
      <c r="EXE11" s="33"/>
      <c r="EXF11" s="33"/>
      <c r="EXG11" s="33"/>
      <c r="EXH11" s="33"/>
      <c r="EXI11" s="33"/>
      <c r="EXJ11" s="33"/>
      <c r="EXK11" s="33"/>
      <c r="EXL11" s="33"/>
      <c r="EXM11" s="33"/>
      <c r="EXN11" s="33"/>
      <c r="EXO11" s="33"/>
      <c r="EXP11" s="33"/>
      <c r="EXQ11" s="33"/>
      <c r="EXR11" s="33"/>
      <c r="EXS11" s="33"/>
      <c r="EXT11" s="33"/>
      <c r="EXU11" s="33"/>
      <c r="EXV11" s="33"/>
      <c r="EXW11" s="33"/>
      <c r="EXX11" s="33"/>
      <c r="EXY11" s="33"/>
      <c r="EXZ11" s="33"/>
      <c r="EYA11" s="33"/>
      <c r="EYB11" s="33"/>
      <c r="EYC11" s="33"/>
      <c r="EYD11" s="33"/>
      <c r="EYE11" s="33"/>
      <c r="EYF11" s="33"/>
      <c r="EYG11" s="33"/>
      <c r="EYH11" s="33"/>
      <c r="EYI11" s="33"/>
      <c r="EYJ11" s="33"/>
      <c r="EYK11" s="33"/>
      <c r="EYL11" s="33"/>
      <c r="EYM11" s="33"/>
      <c r="EYN11" s="33"/>
      <c r="EYO11" s="33"/>
      <c r="EYP11" s="33"/>
      <c r="EYQ11" s="33"/>
      <c r="EYR11" s="33"/>
      <c r="EYS11" s="33"/>
      <c r="EYT11" s="33"/>
      <c r="EYU11" s="33"/>
      <c r="EYV11" s="33"/>
      <c r="EYW11" s="33"/>
      <c r="EYX11" s="33"/>
      <c r="EYY11" s="33"/>
      <c r="EYZ11" s="33"/>
      <c r="EZA11" s="33"/>
      <c r="EZB11" s="33"/>
      <c r="EZC11" s="33"/>
      <c r="EZD11" s="33"/>
      <c r="EZE11" s="33"/>
      <c r="EZF11" s="33"/>
      <c r="EZG11" s="33"/>
      <c r="EZH11" s="33"/>
      <c r="EZI11" s="33"/>
      <c r="EZJ11" s="33"/>
      <c r="EZK11" s="33"/>
      <c r="EZL11" s="33"/>
      <c r="EZM11" s="33"/>
      <c r="EZN11" s="33"/>
      <c r="EZO11" s="33"/>
      <c r="EZP11" s="33"/>
      <c r="EZQ11" s="33"/>
      <c r="EZR11" s="33"/>
      <c r="EZS11" s="33"/>
      <c r="EZT11" s="33"/>
      <c r="EZU11" s="33"/>
      <c r="EZV11" s="33"/>
      <c r="EZW11" s="33"/>
      <c r="EZX11" s="33"/>
      <c r="EZY11" s="33"/>
      <c r="EZZ11" s="33"/>
      <c r="FAA11" s="33"/>
      <c r="FAB11" s="33"/>
      <c r="FAC11" s="33"/>
      <c r="FAD11" s="33"/>
      <c r="FAE11" s="33"/>
      <c r="FAF11" s="33"/>
      <c r="FAG11" s="33"/>
      <c r="FAH11" s="33"/>
      <c r="FAI11" s="33"/>
      <c r="FAJ11" s="33"/>
      <c r="FAK11" s="33"/>
      <c r="FAL11" s="33"/>
      <c r="FAM11" s="33"/>
      <c r="FAN11" s="33"/>
      <c r="FAO11" s="33"/>
      <c r="FAP11" s="33"/>
      <c r="FAQ11" s="33"/>
      <c r="FAR11" s="33"/>
      <c r="FAS11" s="33"/>
      <c r="FAT11" s="33"/>
      <c r="FAU11" s="33"/>
      <c r="FAV11" s="33"/>
      <c r="FAW11" s="33"/>
      <c r="FAX11" s="33"/>
      <c r="FAY11" s="33"/>
      <c r="FAZ11" s="33"/>
      <c r="FBA11" s="33"/>
      <c r="FBB11" s="33"/>
      <c r="FBC11" s="33"/>
      <c r="FBD11" s="33"/>
      <c r="FBE11" s="33"/>
      <c r="FBF11" s="33"/>
      <c r="FBG11" s="33"/>
      <c r="FBH11" s="33"/>
      <c r="FBI11" s="33"/>
      <c r="FBJ11" s="33"/>
      <c r="FBK11" s="33"/>
      <c r="FBL11" s="33"/>
      <c r="FBM11" s="33"/>
      <c r="FBN11" s="33"/>
      <c r="FBO11" s="33"/>
      <c r="FBP11" s="33"/>
      <c r="FBQ11" s="33"/>
      <c r="FBR11" s="33"/>
      <c r="FBS11" s="33"/>
      <c r="FBT11" s="33"/>
      <c r="FBU11" s="33"/>
      <c r="FBV11" s="33"/>
      <c r="FBW11" s="33"/>
      <c r="FBX11" s="33"/>
      <c r="FBY11" s="33"/>
      <c r="FBZ11" s="33"/>
      <c r="FCA11" s="33"/>
      <c r="FCB11" s="33"/>
      <c r="FCC11" s="33"/>
      <c r="FCD11" s="33"/>
      <c r="FCE11" s="33"/>
      <c r="FCF11" s="33"/>
      <c r="FCG11" s="33"/>
      <c r="FCH11" s="33"/>
      <c r="FCI11" s="33"/>
      <c r="FCJ11" s="33"/>
      <c r="FCK11" s="33"/>
      <c r="FCL11" s="33"/>
      <c r="FCM11" s="33"/>
      <c r="FCN11" s="33"/>
      <c r="FCO11" s="33"/>
      <c r="FCP11" s="33"/>
      <c r="FCQ11" s="33"/>
      <c r="FCR11" s="33"/>
      <c r="FCS11" s="33"/>
      <c r="FCT11" s="33"/>
      <c r="FCU11" s="33"/>
      <c r="FCV11" s="33"/>
      <c r="FCW11" s="33"/>
      <c r="FCX11" s="33"/>
      <c r="FCY11" s="33"/>
      <c r="FCZ11" s="33"/>
      <c r="FDA11" s="33"/>
      <c r="FDB11" s="33"/>
      <c r="FDC11" s="33"/>
      <c r="FDD11" s="33"/>
      <c r="FDE11" s="33"/>
      <c r="FDF11" s="33"/>
      <c r="FDG11" s="33"/>
      <c r="FDH11" s="33"/>
      <c r="FDI11" s="33"/>
      <c r="FDJ11" s="33"/>
      <c r="FDK11" s="33"/>
      <c r="FDL11" s="33"/>
      <c r="FDM11" s="33"/>
      <c r="FDN11" s="33"/>
      <c r="FDO11" s="33"/>
      <c r="FDP11" s="33"/>
      <c r="FDQ11" s="33"/>
      <c r="FDR11" s="33"/>
      <c r="FDS11" s="33"/>
      <c r="FDT11" s="33"/>
      <c r="FDU11" s="33"/>
      <c r="FDV11" s="33"/>
      <c r="FDW11" s="33"/>
      <c r="FDX11" s="33"/>
      <c r="FDY11" s="33"/>
      <c r="FDZ11" s="33"/>
      <c r="FEA11" s="33"/>
      <c r="FEB11" s="33"/>
      <c r="FEC11" s="33"/>
      <c r="FED11" s="33"/>
      <c r="FEE11" s="33"/>
      <c r="FEF11" s="33"/>
      <c r="FEG11" s="33"/>
      <c r="FEH11" s="33"/>
      <c r="FEI11" s="33"/>
      <c r="FEJ11" s="33"/>
      <c r="FEK11" s="33"/>
      <c r="FEL11" s="33"/>
      <c r="FEM11" s="33"/>
      <c r="FEN11" s="33"/>
      <c r="FEO11" s="33"/>
      <c r="FEP11" s="33"/>
      <c r="FEQ11" s="33"/>
      <c r="FER11" s="33"/>
      <c r="FES11" s="33"/>
      <c r="FET11" s="33"/>
      <c r="FEU11" s="33"/>
      <c r="FEV11" s="33"/>
      <c r="FEW11" s="33"/>
      <c r="FEX11" s="33"/>
      <c r="FEY11" s="33"/>
      <c r="FEZ11" s="33"/>
      <c r="FFA11" s="33"/>
      <c r="FFB11" s="33"/>
      <c r="FFC11" s="33"/>
      <c r="FFD11" s="33"/>
      <c r="FFE11" s="33"/>
      <c r="FFF11" s="33"/>
      <c r="FFG11" s="33"/>
      <c r="FFH11" s="33"/>
      <c r="FFI11" s="33"/>
      <c r="FFJ11" s="33"/>
      <c r="FFK11" s="33"/>
      <c r="FFL11" s="33"/>
      <c r="FFM11" s="33"/>
      <c r="FFN11" s="33"/>
      <c r="FFO11" s="33"/>
      <c r="FFP11" s="33"/>
      <c r="FFQ11" s="33"/>
      <c r="FFR11" s="33"/>
      <c r="FFS11" s="33"/>
      <c r="FFT11" s="33"/>
      <c r="FFU11" s="33"/>
      <c r="FFV11" s="33"/>
      <c r="FFW11" s="33"/>
      <c r="FFX11" s="33"/>
      <c r="FFY11" s="33"/>
      <c r="FFZ11" s="33"/>
      <c r="FGA11" s="33"/>
      <c r="FGB11" s="33"/>
      <c r="FGC11" s="33"/>
      <c r="FGD11" s="33"/>
      <c r="FGE11" s="33"/>
      <c r="FGF11" s="33"/>
      <c r="FGG11" s="33"/>
      <c r="FGH11" s="33"/>
      <c r="FGI11" s="33"/>
      <c r="FGJ11" s="33"/>
      <c r="FGK11" s="33"/>
      <c r="FGL11" s="33"/>
      <c r="FGM11" s="33"/>
      <c r="FGN11" s="33"/>
      <c r="FGO11" s="33"/>
      <c r="FGP11" s="33"/>
      <c r="FGQ11" s="33"/>
      <c r="FGR11" s="33"/>
      <c r="FGS11" s="33"/>
      <c r="FGT11" s="33"/>
      <c r="FGU11" s="33"/>
      <c r="FGV11" s="33"/>
      <c r="FGW11" s="33"/>
      <c r="FGX11" s="33"/>
      <c r="FGY11" s="33"/>
      <c r="FGZ11" s="33"/>
      <c r="FHA11" s="33"/>
      <c r="FHB11" s="33"/>
      <c r="FHC11" s="33"/>
      <c r="FHD11" s="33"/>
      <c r="FHE11" s="33"/>
      <c r="FHF11" s="33"/>
      <c r="FHG11" s="33"/>
      <c r="FHH11" s="33"/>
      <c r="FHI11" s="33"/>
      <c r="FHJ11" s="33"/>
      <c r="FHK11" s="33"/>
      <c r="FHL11" s="33"/>
      <c r="FHM11" s="33"/>
      <c r="FHN11" s="33"/>
      <c r="FHO11" s="33"/>
      <c r="FHP11" s="33"/>
      <c r="FHQ11" s="33"/>
      <c r="FHR11" s="33"/>
      <c r="FHS11" s="33"/>
      <c r="FHT11" s="33"/>
      <c r="FHU11" s="33"/>
      <c r="FHV11" s="33"/>
      <c r="FHW11" s="33"/>
      <c r="FHX11" s="33"/>
      <c r="FHY11" s="33"/>
      <c r="FHZ11" s="33"/>
      <c r="FIA11" s="33"/>
      <c r="FIB11" s="33"/>
      <c r="FIC11" s="33"/>
      <c r="FID11" s="33"/>
      <c r="FIE11" s="33"/>
      <c r="FIF11" s="33"/>
      <c r="FIG11" s="33"/>
      <c r="FIH11" s="33"/>
      <c r="FII11" s="33"/>
      <c r="FIJ11" s="33"/>
      <c r="FIK11" s="33"/>
      <c r="FIL11" s="33"/>
      <c r="FIM11" s="33"/>
      <c r="FIN11" s="33"/>
      <c r="FIO11" s="33"/>
      <c r="FIP11" s="33"/>
      <c r="FIQ11" s="33"/>
      <c r="FIR11" s="33"/>
      <c r="FIS11" s="33"/>
      <c r="FIT11" s="33"/>
      <c r="FIU11" s="33"/>
      <c r="FIV11" s="33"/>
      <c r="FIW11" s="33"/>
      <c r="FIX11" s="33"/>
      <c r="FIY11" s="33"/>
      <c r="FIZ11" s="33"/>
      <c r="FJA11" s="33"/>
      <c r="FJB11" s="33"/>
      <c r="FJC11" s="33"/>
      <c r="FJD11" s="33"/>
      <c r="FJE11" s="33"/>
      <c r="FJF11" s="33"/>
      <c r="FJG11" s="33"/>
      <c r="FJH11" s="33"/>
      <c r="FJI11" s="33"/>
      <c r="FJJ11" s="33"/>
      <c r="FJK11" s="33"/>
      <c r="FJL11" s="33"/>
      <c r="FJM11" s="33"/>
      <c r="FJN11" s="33"/>
      <c r="FJO11" s="33"/>
      <c r="FJP11" s="33"/>
      <c r="FJQ11" s="33"/>
      <c r="FJR11" s="33"/>
      <c r="FJS11" s="33"/>
      <c r="FJT11" s="33"/>
      <c r="FJU11" s="33"/>
      <c r="FJV11" s="33"/>
      <c r="FJW11" s="33"/>
      <c r="FJX11" s="33"/>
      <c r="FJY11" s="33"/>
      <c r="FJZ11" s="33"/>
      <c r="FKA11" s="33"/>
      <c r="FKB11" s="33"/>
      <c r="FKC11" s="33"/>
      <c r="FKD11" s="33"/>
      <c r="FKE11" s="33"/>
      <c r="FKF11" s="33"/>
      <c r="FKG11" s="33"/>
      <c r="FKH11" s="33"/>
      <c r="FKI11" s="33"/>
      <c r="FKJ11" s="33"/>
      <c r="FKK11" s="33"/>
      <c r="FKL11" s="33"/>
      <c r="FKM11" s="33"/>
      <c r="FKN11" s="33"/>
      <c r="FKO11" s="33"/>
      <c r="FKP11" s="33"/>
      <c r="FKQ11" s="33"/>
      <c r="FKR11" s="33"/>
      <c r="FKS11" s="33"/>
      <c r="FKT11" s="33"/>
      <c r="FKU11" s="33"/>
      <c r="FKV11" s="33"/>
      <c r="FKW11" s="33"/>
      <c r="FKX11" s="33"/>
      <c r="FKY11" s="33"/>
      <c r="FKZ11" s="33"/>
      <c r="FLA11" s="33"/>
      <c r="FLB11" s="33"/>
      <c r="FLC11" s="33"/>
      <c r="FLD11" s="33"/>
      <c r="FLE11" s="33"/>
      <c r="FLF11" s="33"/>
      <c r="FLG11" s="33"/>
      <c r="FLH11" s="33"/>
      <c r="FLI11" s="33"/>
      <c r="FLJ11" s="33"/>
      <c r="FLK11" s="33"/>
      <c r="FLL11" s="33"/>
      <c r="FLM11" s="33"/>
      <c r="FLN11" s="33"/>
      <c r="FLO11" s="33"/>
      <c r="FLP11" s="33"/>
      <c r="FLQ11" s="33"/>
      <c r="FLR11" s="33"/>
      <c r="FLS11" s="33"/>
      <c r="FLT11" s="33"/>
      <c r="FLU11" s="33"/>
      <c r="FLV11" s="33"/>
      <c r="FLW11" s="33"/>
      <c r="FLX11" s="33"/>
      <c r="FLY11" s="33"/>
      <c r="FLZ11" s="33"/>
      <c r="FMA11" s="33"/>
      <c r="FMB11" s="33"/>
      <c r="FMC11" s="33"/>
      <c r="FMD11" s="33"/>
      <c r="FME11" s="33"/>
      <c r="FMF11" s="33"/>
      <c r="FMG11" s="33"/>
      <c r="FMH11" s="33"/>
      <c r="FMI11" s="33"/>
      <c r="FMJ11" s="33"/>
      <c r="FMK11" s="33"/>
      <c r="FML11" s="33"/>
      <c r="FMM11" s="33"/>
      <c r="FMN11" s="33"/>
      <c r="FMO11" s="33"/>
      <c r="FMP11" s="33"/>
      <c r="FMQ11" s="33"/>
      <c r="FMR11" s="33"/>
      <c r="FMS11" s="33"/>
      <c r="FMT11" s="33"/>
      <c r="FMU11" s="33"/>
      <c r="FMV11" s="33"/>
      <c r="FMW11" s="33"/>
      <c r="FMX11" s="33"/>
      <c r="FMY11" s="33"/>
      <c r="FMZ11" s="33"/>
      <c r="FNA11" s="33"/>
      <c r="FNB11" s="33"/>
      <c r="FNC11" s="33"/>
      <c r="FND11" s="33"/>
      <c r="FNE11" s="33"/>
      <c r="FNF11" s="33"/>
      <c r="FNG11" s="33"/>
      <c r="FNH11" s="33"/>
      <c r="FNI11" s="33"/>
      <c r="FNJ11" s="33"/>
      <c r="FNK11" s="33"/>
      <c r="FNL11" s="33"/>
      <c r="FNM11" s="33"/>
      <c r="FNN11" s="33"/>
      <c r="FNO11" s="33"/>
      <c r="FNP11" s="33"/>
      <c r="FNQ11" s="33"/>
      <c r="FNR11" s="33"/>
      <c r="FNS11" s="33"/>
      <c r="FNT11" s="33"/>
      <c r="FNU11" s="33"/>
      <c r="FNV11" s="33"/>
      <c r="FNW11" s="33"/>
      <c r="FNX11" s="33"/>
      <c r="FNY11" s="33"/>
      <c r="FNZ11" s="33"/>
      <c r="FOA11" s="33"/>
      <c r="FOB11" s="33"/>
      <c r="FOC11" s="33"/>
      <c r="FOD11" s="33"/>
      <c r="FOE11" s="33"/>
      <c r="FOF11" s="33"/>
      <c r="FOG11" s="33"/>
      <c r="FOH11" s="33"/>
      <c r="FOI11" s="33"/>
      <c r="FOJ11" s="33"/>
      <c r="FOK11" s="33"/>
      <c r="FOL11" s="33"/>
      <c r="FOM11" s="33"/>
      <c r="FON11" s="33"/>
      <c r="FOO11" s="33"/>
      <c r="FOP11" s="33"/>
      <c r="FOQ11" s="33"/>
      <c r="FOR11" s="33"/>
      <c r="FOS11" s="33"/>
      <c r="FOT11" s="33"/>
      <c r="FOU11" s="33"/>
      <c r="FOV11" s="33"/>
      <c r="FOW11" s="33"/>
      <c r="FOX11" s="33"/>
      <c r="FOY11" s="33"/>
      <c r="FOZ11" s="33"/>
      <c r="FPA11" s="33"/>
      <c r="FPB11" s="33"/>
      <c r="FPC11" s="33"/>
      <c r="FPD11" s="33"/>
      <c r="FPE11" s="33"/>
      <c r="FPF11" s="33"/>
      <c r="FPG11" s="33"/>
      <c r="FPH11" s="33"/>
      <c r="FPI11" s="33"/>
      <c r="FPJ11" s="33"/>
      <c r="FPK11" s="33"/>
      <c r="FPL11" s="33"/>
      <c r="FPM11" s="33"/>
      <c r="FPN11" s="33"/>
      <c r="FPO11" s="33"/>
      <c r="FPP11" s="33"/>
      <c r="FPQ11" s="33"/>
      <c r="FPR11" s="33"/>
      <c r="FPS11" s="33"/>
      <c r="FPT11" s="33"/>
      <c r="FPU11" s="33"/>
      <c r="FPV11" s="33"/>
      <c r="FPW11" s="33"/>
      <c r="FPX11" s="33"/>
      <c r="FPY11" s="33"/>
      <c r="FPZ11" s="33"/>
      <c r="FQA11" s="33"/>
      <c r="FQB11" s="33"/>
      <c r="FQC11" s="33"/>
      <c r="FQD11" s="33"/>
      <c r="FQE11" s="33"/>
      <c r="FQF11" s="33"/>
      <c r="FQG11" s="33"/>
      <c r="FQH11" s="33"/>
      <c r="FQI11" s="33"/>
      <c r="FQJ11" s="33"/>
      <c r="FQK11" s="33"/>
      <c r="FQL11" s="33"/>
      <c r="FQM11" s="33"/>
      <c r="FQN11" s="33"/>
      <c r="FQO11" s="33"/>
      <c r="FQP11" s="33"/>
      <c r="FQQ11" s="33"/>
      <c r="FQR11" s="33"/>
      <c r="FQS11" s="33"/>
      <c r="FQT11" s="33"/>
      <c r="FQU11" s="33"/>
      <c r="FQV11" s="33"/>
      <c r="FQW11" s="33"/>
      <c r="FQX11" s="33"/>
      <c r="FQY11" s="33"/>
      <c r="FQZ11" s="33"/>
      <c r="FRA11" s="33"/>
      <c r="FRB11" s="33"/>
      <c r="FRC11" s="33"/>
      <c r="FRD11" s="33"/>
      <c r="FRE11" s="33"/>
      <c r="FRF11" s="33"/>
      <c r="FRG11" s="33"/>
      <c r="FRH11" s="33"/>
      <c r="FRI11" s="33"/>
      <c r="FRJ11" s="33"/>
      <c r="FRK11" s="33"/>
      <c r="FRL11" s="33"/>
      <c r="FRM11" s="33"/>
      <c r="FRN11" s="33"/>
      <c r="FRO11" s="33"/>
      <c r="FRP11" s="33"/>
      <c r="FRQ11" s="33"/>
      <c r="FRR11" s="33"/>
      <c r="FRS11" s="33"/>
      <c r="FRT11" s="33"/>
      <c r="FRU11" s="33"/>
      <c r="FRV11" s="33"/>
      <c r="FRW11" s="33"/>
      <c r="FRX11" s="33"/>
      <c r="FRY11" s="33"/>
      <c r="FRZ11" s="33"/>
      <c r="FSA11" s="33"/>
      <c r="FSB11" s="33"/>
      <c r="FSC11" s="33"/>
      <c r="FSD11" s="33"/>
      <c r="FSE11" s="33"/>
      <c r="FSF11" s="33"/>
      <c r="FSG11" s="33"/>
      <c r="FSH11" s="33"/>
      <c r="FSI11" s="33"/>
      <c r="FSJ11" s="33"/>
      <c r="FSK11" s="33"/>
      <c r="FSL11" s="33"/>
      <c r="FSM11" s="33"/>
      <c r="FSN11" s="33"/>
      <c r="FSO11" s="33"/>
      <c r="FSP11" s="33"/>
      <c r="FSQ11" s="33"/>
      <c r="FSR11" s="33"/>
      <c r="FSS11" s="33"/>
      <c r="FST11" s="33"/>
      <c r="FSU11" s="33"/>
      <c r="FSV11" s="33"/>
      <c r="FSW11" s="33"/>
      <c r="FSX11" s="33"/>
      <c r="FSY11" s="33"/>
      <c r="FSZ11" s="33"/>
      <c r="FTA11" s="33"/>
      <c r="FTB11" s="33"/>
      <c r="FTC11" s="33"/>
      <c r="FTD11" s="33"/>
      <c r="FTE11" s="33"/>
      <c r="FTF11" s="33"/>
      <c r="FTG11" s="33"/>
      <c r="FTH11" s="33"/>
      <c r="FTI11" s="33"/>
      <c r="FTJ11" s="33"/>
      <c r="FTK11" s="33"/>
      <c r="FTL11" s="33"/>
      <c r="FTM11" s="33"/>
      <c r="FTN11" s="33"/>
      <c r="FTO11" s="33"/>
      <c r="FTP11" s="33"/>
      <c r="FTQ11" s="33"/>
      <c r="FTR11" s="33"/>
      <c r="FTS11" s="33"/>
      <c r="FTT11" s="33"/>
      <c r="FTU11" s="33"/>
      <c r="FTV11" s="33"/>
      <c r="FTW11" s="33"/>
      <c r="FTX11" s="33"/>
      <c r="FTY11" s="33"/>
      <c r="FTZ11" s="33"/>
      <c r="FUA11" s="33"/>
      <c r="FUB11" s="33"/>
      <c r="FUC11" s="33"/>
      <c r="FUD11" s="33"/>
      <c r="FUE11" s="33"/>
      <c r="FUF11" s="33"/>
      <c r="FUG11" s="33"/>
      <c r="FUH11" s="33"/>
      <c r="FUI11" s="33"/>
      <c r="FUJ11" s="33"/>
      <c r="FUK11" s="33"/>
      <c r="FUL11" s="33"/>
      <c r="FUM11" s="33"/>
      <c r="FUN11" s="33"/>
      <c r="FUO11" s="33"/>
      <c r="FUP11" s="33"/>
      <c r="FUQ11" s="33"/>
      <c r="FUR11" s="33"/>
      <c r="FUS11" s="33"/>
      <c r="FUT11" s="33"/>
      <c r="FUU11" s="33"/>
      <c r="FUV11" s="33"/>
      <c r="FUW11" s="33"/>
      <c r="FUX11" s="33"/>
      <c r="FUY11" s="33"/>
      <c r="FUZ11" s="33"/>
      <c r="FVA11" s="33"/>
      <c r="FVB11" s="33"/>
      <c r="FVC11" s="33"/>
      <c r="FVD11" s="33"/>
      <c r="FVE11" s="33"/>
      <c r="FVF11" s="33"/>
      <c r="FVG11" s="33"/>
      <c r="FVH11" s="33"/>
      <c r="FVI11" s="33"/>
      <c r="FVJ11" s="33"/>
      <c r="FVK11" s="33"/>
      <c r="FVL11" s="33"/>
      <c r="FVM11" s="33"/>
      <c r="FVN11" s="33"/>
      <c r="FVO11" s="33"/>
      <c r="FVP11" s="33"/>
      <c r="FVQ11" s="33"/>
      <c r="FVR11" s="33"/>
      <c r="FVS11" s="33"/>
      <c r="FVT11" s="33"/>
      <c r="FVU11" s="33"/>
      <c r="FVV11" s="33"/>
      <c r="FVW11" s="33"/>
      <c r="FVX11" s="33"/>
      <c r="FVY11" s="33"/>
      <c r="FVZ11" s="33"/>
      <c r="FWA11" s="33"/>
      <c r="FWB11" s="33"/>
      <c r="FWC11" s="33"/>
      <c r="FWD11" s="33"/>
      <c r="FWE11" s="33"/>
      <c r="FWF11" s="33"/>
      <c r="FWG11" s="33"/>
      <c r="FWH11" s="33"/>
      <c r="FWI11" s="33"/>
      <c r="FWJ11" s="33"/>
      <c r="FWK11" s="33"/>
      <c r="FWL11" s="33"/>
      <c r="FWM11" s="33"/>
      <c r="FWN11" s="33"/>
      <c r="FWO11" s="33"/>
      <c r="FWP11" s="33"/>
      <c r="FWQ11" s="33"/>
      <c r="FWR11" s="33"/>
      <c r="FWS11" s="33"/>
      <c r="FWT11" s="33"/>
      <c r="FWU11" s="33"/>
      <c r="FWV11" s="33"/>
      <c r="FWW11" s="33"/>
      <c r="FWX11" s="33"/>
      <c r="FWY11" s="33"/>
      <c r="FWZ11" s="33"/>
      <c r="FXA11" s="33"/>
      <c r="FXB11" s="33"/>
      <c r="FXC11" s="33"/>
      <c r="FXD11" s="33"/>
      <c r="FXE11" s="33"/>
      <c r="FXF11" s="33"/>
      <c r="FXG11" s="33"/>
      <c r="FXH11" s="33"/>
      <c r="FXI11" s="33"/>
      <c r="FXJ11" s="33"/>
      <c r="FXK11" s="33"/>
      <c r="FXL11" s="33"/>
      <c r="FXM11" s="33"/>
      <c r="FXN11" s="33"/>
      <c r="FXO11" s="33"/>
      <c r="FXP11" s="33"/>
      <c r="FXQ11" s="33"/>
      <c r="FXR11" s="33"/>
      <c r="FXS11" s="33"/>
      <c r="FXT11" s="33"/>
      <c r="FXU11" s="33"/>
      <c r="FXV11" s="33"/>
      <c r="FXW11" s="33"/>
      <c r="FXX11" s="33"/>
      <c r="FXY11" s="33"/>
      <c r="FXZ11" s="33"/>
      <c r="FYA11" s="33"/>
      <c r="FYB11" s="33"/>
      <c r="FYC11" s="33"/>
      <c r="FYD11" s="33"/>
      <c r="FYE11" s="33"/>
      <c r="FYF11" s="33"/>
      <c r="FYG11" s="33"/>
      <c r="FYH11" s="33"/>
      <c r="FYI11" s="33"/>
      <c r="FYJ11" s="33"/>
      <c r="FYK11" s="33"/>
      <c r="FYL11" s="33"/>
      <c r="FYM11" s="33"/>
      <c r="FYN11" s="33"/>
      <c r="FYO11" s="33"/>
      <c r="FYP11" s="33"/>
      <c r="FYQ11" s="33"/>
      <c r="FYR11" s="33"/>
      <c r="FYS11" s="33"/>
      <c r="FYT11" s="33"/>
      <c r="FYU11" s="33"/>
      <c r="FYV11" s="33"/>
      <c r="FYW11" s="33"/>
      <c r="FYX11" s="33"/>
      <c r="FYY11" s="33"/>
      <c r="FYZ11" s="33"/>
      <c r="FZA11" s="33"/>
      <c r="FZB11" s="33"/>
      <c r="FZC11" s="33"/>
      <c r="FZD11" s="33"/>
      <c r="FZE11" s="33"/>
      <c r="FZF11" s="33"/>
      <c r="FZG11" s="33"/>
      <c r="FZH11" s="33"/>
      <c r="FZI11" s="33"/>
      <c r="FZJ11" s="33"/>
      <c r="FZK11" s="33"/>
      <c r="FZL11" s="33"/>
      <c r="FZM11" s="33"/>
      <c r="FZN11" s="33"/>
      <c r="FZO11" s="33"/>
      <c r="FZP11" s="33"/>
      <c r="FZQ11" s="33"/>
      <c r="FZR11" s="33"/>
      <c r="FZS11" s="33"/>
      <c r="FZT11" s="33"/>
      <c r="FZU11" s="33"/>
      <c r="FZV11" s="33"/>
      <c r="FZW11" s="33"/>
      <c r="FZX11" s="33"/>
      <c r="FZY11" s="33"/>
      <c r="FZZ11" s="33"/>
      <c r="GAA11" s="33"/>
      <c r="GAB11" s="33"/>
      <c r="GAC11" s="33"/>
      <c r="GAD11" s="33"/>
      <c r="GAE11" s="33"/>
      <c r="GAF11" s="33"/>
      <c r="GAG11" s="33"/>
      <c r="GAH11" s="33"/>
      <c r="GAI11" s="33"/>
      <c r="GAJ11" s="33"/>
      <c r="GAK11" s="33"/>
      <c r="GAL11" s="33"/>
      <c r="GAM11" s="33"/>
      <c r="GAN11" s="33"/>
      <c r="GAO11" s="33"/>
      <c r="GAP11" s="33"/>
      <c r="GAQ11" s="33"/>
      <c r="GAR11" s="33"/>
      <c r="GAS11" s="33"/>
      <c r="GAT11" s="33"/>
      <c r="GAU11" s="33"/>
      <c r="GAV11" s="33"/>
      <c r="GAW11" s="33"/>
      <c r="GAX11" s="33"/>
      <c r="GAY11" s="33"/>
      <c r="GAZ11" s="33"/>
      <c r="GBA11" s="33"/>
      <c r="GBB11" s="33"/>
      <c r="GBC11" s="33"/>
      <c r="GBD11" s="33"/>
      <c r="GBE11" s="33"/>
      <c r="GBF11" s="33"/>
      <c r="GBG11" s="33"/>
      <c r="GBH11" s="33"/>
      <c r="GBI11" s="33"/>
      <c r="GBJ11" s="33"/>
      <c r="GBK11" s="33"/>
      <c r="GBL11" s="33"/>
      <c r="GBM11" s="33"/>
      <c r="GBN11" s="33"/>
      <c r="GBO11" s="33"/>
      <c r="GBP11" s="33"/>
      <c r="GBQ11" s="33"/>
      <c r="GBR11" s="33"/>
      <c r="GBS11" s="33"/>
      <c r="GBT11" s="33"/>
      <c r="GBU11" s="33"/>
      <c r="GBV11" s="33"/>
      <c r="GBW11" s="33"/>
      <c r="GBX11" s="33"/>
      <c r="GBY11" s="33"/>
      <c r="GBZ11" s="33"/>
      <c r="GCA11" s="33"/>
      <c r="GCB11" s="33"/>
      <c r="GCC11" s="33"/>
      <c r="GCD11" s="33"/>
      <c r="GCE11" s="33"/>
      <c r="GCF11" s="33"/>
      <c r="GCG11" s="33"/>
      <c r="GCH11" s="33"/>
      <c r="GCI11" s="33"/>
      <c r="GCJ11" s="33"/>
      <c r="GCK11" s="33"/>
      <c r="GCL11" s="33"/>
      <c r="GCM11" s="33"/>
      <c r="GCN11" s="33"/>
      <c r="GCO11" s="33"/>
      <c r="GCP11" s="33"/>
      <c r="GCQ11" s="33"/>
      <c r="GCR11" s="33"/>
      <c r="GCS11" s="33"/>
      <c r="GCT11" s="33"/>
      <c r="GCU11" s="33"/>
      <c r="GCV11" s="33"/>
      <c r="GCW11" s="33"/>
      <c r="GCX11" s="33"/>
      <c r="GCY11" s="33"/>
      <c r="GCZ11" s="33"/>
      <c r="GDA11" s="33"/>
      <c r="GDB11" s="33"/>
      <c r="GDC11" s="33"/>
      <c r="GDD11" s="33"/>
      <c r="GDE11" s="33"/>
      <c r="GDF11" s="33"/>
      <c r="GDG11" s="33"/>
      <c r="GDH11" s="33"/>
      <c r="GDI11" s="33"/>
      <c r="GDJ11" s="33"/>
      <c r="GDK11" s="33"/>
      <c r="GDL11" s="33"/>
      <c r="GDM11" s="33"/>
      <c r="GDN11" s="33"/>
      <c r="GDO11" s="33"/>
      <c r="GDP11" s="33"/>
      <c r="GDQ11" s="33"/>
      <c r="GDR11" s="33"/>
      <c r="GDS11" s="33"/>
      <c r="GDT11" s="33"/>
      <c r="GDU11" s="33"/>
      <c r="GDV11" s="33"/>
      <c r="GDW11" s="33"/>
      <c r="GDX11" s="33"/>
      <c r="GDY11" s="33"/>
      <c r="GDZ11" s="33"/>
      <c r="GEA11" s="33"/>
      <c r="GEB11" s="33"/>
      <c r="GEC11" s="33"/>
      <c r="GED11" s="33"/>
      <c r="GEE11" s="33"/>
      <c r="GEF11" s="33"/>
      <c r="GEG11" s="33"/>
      <c r="GEH11" s="33"/>
      <c r="GEI11" s="33"/>
      <c r="GEJ11" s="33"/>
      <c r="GEK11" s="33"/>
      <c r="GEL11" s="33"/>
      <c r="GEM11" s="33"/>
      <c r="GEN11" s="33"/>
      <c r="GEO11" s="33"/>
      <c r="GEP11" s="33"/>
      <c r="GEQ11" s="33"/>
      <c r="GER11" s="33"/>
      <c r="GES11" s="33"/>
      <c r="GET11" s="33"/>
      <c r="GEU11" s="33"/>
      <c r="GEV11" s="33"/>
      <c r="GEW11" s="33"/>
      <c r="GEX11" s="33"/>
      <c r="GEY11" s="33"/>
      <c r="GEZ11" s="33"/>
      <c r="GFA11" s="33"/>
      <c r="GFB11" s="33"/>
      <c r="GFC11" s="33"/>
      <c r="GFD11" s="33"/>
      <c r="GFE11" s="33"/>
      <c r="GFF11" s="33"/>
      <c r="GFG11" s="33"/>
      <c r="GFH11" s="33"/>
      <c r="GFI11" s="33"/>
      <c r="GFJ11" s="33"/>
      <c r="GFK11" s="33"/>
      <c r="GFL11" s="33"/>
      <c r="GFM11" s="33"/>
      <c r="GFN11" s="33"/>
      <c r="GFO11" s="33"/>
      <c r="GFP11" s="33"/>
      <c r="GFQ11" s="33"/>
      <c r="GFR11" s="33"/>
      <c r="GFS11" s="33"/>
      <c r="GFT11" s="33"/>
      <c r="GFU11" s="33"/>
      <c r="GFV11" s="33"/>
      <c r="GFW11" s="33"/>
      <c r="GFX11" s="33"/>
      <c r="GFY11" s="33"/>
      <c r="GFZ11" s="33"/>
      <c r="GGA11" s="33"/>
      <c r="GGB11" s="33"/>
      <c r="GGC11" s="33"/>
      <c r="GGD11" s="33"/>
      <c r="GGE11" s="33"/>
      <c r="GGF11" s="33"/>
      <c r="GGG11" s="33"/>
      <c r="GGH11" s="33"/>
      <c r="GGI11" s="33"/>
      <c r="GGJ11" s="33"/>
      <c r="GGK11" s="33"/>
      <c r="GGL11" s="33"/>
      <c r="GGM11" s="33"/>
      <c r="GGN11" s="33"/>
      <c r="GGO11" s="33"/>
      <c r="GGP11" s="33"/>
      <c r="GGQ11" s="33"/>
      <c r="GGR11" s="33"/>
      <c r="GGS11" s="33"/>
      <c r="GGT11" s="33"/>
      <c r="GGU11" s="33"/>
      <c r="GGV11" s="33"/>
      <c r="GGW11" s="33"/>
      <c r="GGX11" s="33"/>
      <c r="GGY11" s="33"/>
      <c r="GGZ11" s="33"/>
      <c r="GHA11" s="33"/>
      <c r="GHB11" s="33"/>
      <c r="GHC11" s="33"/>
      <c r="GHD11" s="33"/>
      <c r="GHE11" s="33"/>
      <c r="GHF11" s="33"/>
      <c r="GHG11" s="33"/>
      <c r="GHH11" s="33"/>
      <c r="GHI11" s="33"/>
      <c r="GHJ11" s="33"/>
      <c r="GHK11" s="33"/>
      <c r="GHL11" s="33"/>
      <c r="GHM11" s="33"/>
      <c r="GHN11" s="33"/>
      <c r="GHO11" s="33"/>
      <c r="GHP11" s="33"/>
      <c r="GHQ11" s="33"/>
      <c r="GHR11" s="33"/>
      <c r="GHS11" s="33"/>
      <c r="GHT11" s="33"/>
      <c r="GHU11" s="33"/>
      <c r="GHV11" s="33"/>
      <c r="GHW11" s="33"/>
      <c r="GHX11" s="33"/>
      <c r="GHY11" s="33"/>
      <c r="GHZ11" s="33"/>
      <c r="GIA11" s="33"/>
      <c r="GIB11" s="33"/>
      <c r="GIC11" s="33"/>
      <c r="GID11" s="33"/>
      <c r="GIE11" s="33"/>
      <c r="GIF11" s="33"/>
      <c r="GIG11" s="33"/>
      <c r="GIH11" s="33"/>
      <c r="GII11" s="33"/>
      <c r="GIJ11" s="33"/>
      <c r="GIK11" s="33"/>
      <c r="GIL11" s="33"/>
      <c r="GIM11" s="33"/>
      <c r="GIN11" s="33"/>
      <c r="GIO11" s="33"/>
      <c r="GIP11" s="33"/>
      <c r="GIQ11" s="33"/>
      <c r="GIR11" s="33"/>
      <c r="GIS11" s="33"/>
      <c r="GIT11" s="33"/>
      <c r="GIU11" s="33"/>
      <c r="GIV11" s="33"/>
      <c r="GIW11" s="33"/>
      <c r="GIX11" s="33"/>
      <c r="GIY11" s="33"/>
      <c r="GIZ11" s="33"/>
      <c r="GJA11" s="33"/>
      <c r="GJB11" s="33"/>
      <c r="GJC11" s="33"/>
      <c r="GJD11" s="33"/>
      <c r="GJE11" s="33"/>
      <c r="GJF11" s="33"/>
      <c r="GJG11" s="33"/>
      <c r="GJH11" s="33"/>
      <c r="GJI11" s="33"/>
      <c r="GJJ11" s="33"/>
      <c r="GJK11" s="33"/>
      <c r="GJL11" s="33"/>
      <c r="GJM11" s="33"/>
      <c r="GJN11" s="33"/>
      <c r="GJO11" s="33"/>
      <c r="GJP11" s="33"/>
      <c r="GJQ11" s="33"/>
      <c r="GJR11" s="33"/>
      <c r="GJS11" s="33"/>
      <c r="GJT11" s="33"/>
      <c r="GJU11" s="33"/>
      <c r="GJV11" s="33"/>
      <c r="GJW11" s="33"/>
      <c r="GJX11" s="33"/>
      <c r="GJY11" s="33"/>
      <c r="GJZ11" s="33"/>
      <c r="GKA11" s="33"/>
      <c r="GKB11" s="33"/>
      <c r="GKC11" s="33"/>
      <c r="GKD11" s="33"/>
      <c r="GKE11" s="33"/>
      <c r="GKF11" s="33"/>
      <c r="GKG11" s="33"/>
      <c r="GKH11" s="33"/>
      <c r="GKI11" s="33"/>
      <c r="GKJ11" s="33"/>
      <c r="GKK11" s="33"/>
      <c r="GKL11" s="33"/>
      <c r="GKM11" s="33"/>
      <c r="GKN11" s="33"/>
      <c r="GKO11" s="33"/>
      <c r="GKP11" s="33"/>
      <c r="GKQ11" s="33"/>
      <c r="GKR11" s="33"/>
      <c r="GKS11" s="33"/>
      <c r="GKT11" s="33"/>
      <c r="GKU11" s="33"/>
      <c r="GKV11" s="33"/>
      <c r="GKW11" s="33"/>
      <c r="GKX11" s="33"/>
      <c r="GKY11" s="33"/>
      <c r="GKZ11" s="33"/>
      <c r="GLA11" s="33"/>
      <c r="GLB11" s="33"/>
      <c r="GLC11" s="33"/>
      <c r="GLD11" s="33"/>
      <c r="GLE11" s="33"/>
      <c r="GLF11" s="33"/>
      <c r="GLG11" s="33"/>
      <c r="GLH11" s="33"/>
      <c r="GLI11" s="33"/>
      <c r="GLJ11" s="33"/>
      <c r="GLK11" s="33"/>
      <c r="GLL11" s="33"/>
      <c r="GLM11" s="33"/>
      <c r="GLN11" s="33"/>
      <c r="GLO11" s="33"/>
      <c r="GLP11" s="33"/>
      <c r="GLQ11" s="33"/>
      <c r="GLR11" s="33"/>
      <c r="GLS11" s="33"/>
      <c r="GLT11" s="33"/>
      <c r="GLU11" s="33"/>
      <c r="GLV11" s="33"/>
      <c r="GLW11" s="33"/>
      <c r="GLX11" s="33"/>
      <c r="GLY11" s="33"/>
      <c r="GLZ11" s="33"/>
      <c r="GMA11" s="33"/>
      <c r="GMB11" s="33"/>
      <c r="GMC11" s="33"/>
      <c r="GMD11" s="33"/>
      <c r="GME11" s="33"/>
      <c r="GMF11" s="33"/>
      <c r="GMG11" s="33"/>
      <c r="GMH11" s="33"/>
      <c r="GMI11" s="33"/>
      <c r="GMJ11" s="33"/>
      <c r="GMK11" s="33"/>
      <c r="GML11" s="33"/>
      <c r="GMM11" s="33"/>
      <c r="GMN11" s="33"/>
      <c r="GMO11" s="33"/>
      <c r="GMP11" s="33"/>
      <c r="GMQ11" s="33"/>
      <c r="GMR11" s="33"/>
      <c r="GMS11" s="33"/>
      <c r="GMT11" s="33"/>
      <c r="GMU11" s="33"/>
      <c r="GMV11" s="33"/>
      <c r="GMW11" s="33"/>
      <c r="GMX11" s="33"/>
      <c r="GMY11" s="33"/>
      <c r="GMZ11" s="33"/>
      <c r="GNA11" s="33"/>
      <c r="GNB11" s="33"/>
      <c r="GNC11" s="33"/>
      <c r="GND11" s="33"/>
      <c r="GNE11" s="33"/>
      <c r="GNF11" s="33"/>
      <c r="GNG11" s="33"/>
      <c r="GNH11" s="33"/>
      <c r="GNI11" s="33"/>
      <c r="GNJ11" s="33"/>
      <c r="GNK11" s="33"/>
      <c r="GNL11" s="33"/>
      <c r="GNM11" s="33"/>
      <c r="GNN11" s="33"/>
      <c r="GNO11" s="33"/>
      <c r="GNP11" s="33"/>
      <c r="GNQ11" s="33"/>
      <c r="GNR11" s="33"/>
      <c r="GNS11" s="33"/>
      <c r="GNT11" s="33"/>
      <c r="GNU11" s="33"/>
      <c r="GNV11" s="33"/>
      <c r="GNW11" s="33"/>
      <c r="GNX11" s="33"/>
      <c r="GNY11" s="33"/>
      <c r="GNZ11" s="33"/>
      <c r="GOA11" s="33"/>
      <c r="GOB11" s="33"/>
      <c r="GOC11" s="33"/>
      <c r="GOD11" s="33"/>
      <c r="GOE11" s="33"/>
      <c r="GOF11" s="33"/>
      <c r="GOG11" s="33"/>
      <c r="GOH11" s="33"/>
      <c r="GOI11" s="33"/>
      <c r="GOJ11" s="33"/>
      <c r="GOK11" s="33"/>
      <c r="GOL11" s="33"/>
      <c r="GOM11" s="33"/>
      <c r="GON11" s="33"/>
      <c r="GOO11" s="33"/>
      <c r="GOP11" s="33"/>
      <c r="GOQ11" s="33"/>
      <c r="GOR11" s="33"/>
      <c r="GOS11" s="33"/>
      <c r="GOT11" s="33"/>
      <c r="GOU11" s="33"/>
      <c r="GOV11" s="33"/>
      <c r="GOW11" s="33"/>
      <c r="GOX11" s="33"/>
      <c r="GOY11" s="33"/>
      <c r="GOZ11" s="33"/>
      <c r="GPA11" s="33"/>
      <c r="GPB11" s="33"/>
      <c r="GPC11" s="33"/>
      <c r="GPD11" s="33"/>
      <c r="GPE11" s="33"/>
      <c r="GPF11" s="33"/>
      <c r="GPG11" s="33"/>
      <c r="GPH11" s="33"/>
      <c r="GPI11" s="33"/>
      <c r="GPJ11" s="33"/>
      <c r="GPK11" s="33"/>
      <c r="GPL11" s="33"/>
      <c r="GPM11" s="33"/>
      <c r="GPN11" s="33"/>
      <c r="GPO11" s="33"/>
      <c r="GPP11" s="33"/>
      <c r="GPQ11" s="33"/>
      <c r="GPR11" s="33"/>
      <c r="GPS11" s="33"/>
      <c r="GPT11" s="33"/>
      <c r="GPU11" s="33"/>
      <c r="GPV11" s="33"/>
      <c r="GPW11" s="33"/>
      <c r="GPX11" s="33"/>
      <c r="GPY11" s="33"/>
      <c r="GPZ11" s="33"/>
      <c r="GQA11" s="33"/>
      <c r="GQB11" s="33"/>
      <c r="GQC11" s="33"/>
      <c r="GQD11" s="33"/>
      <c r="GQE11" s="33"/>
      <c r="GQF11" s="33"/>
      <c r="GQG11" s="33"/>
      <c r="GQH11" s="33"/>
      <c r="GQI11" s="33"/>
      <c r="GQJ11" s="33"/>
      <c r="GQK11" s="33"/>
      <c r="GQL11" s="33"/>
      <c r="GQM11" s="33"/>
      <c r="GQN11" s="33"/>
      <c r="GQO11" s="33"/>
      <c r="GQP11" s="33"/>
      <c r="GQQ11" s="33"/>
      <c r="GQR11" s="33"/>
      <c r="GQS11" s="33"/>
      <c r="GQT11" s="33"/>
      <c r="GQU11" s="33"/>
      <c r="GQV11" s="33"/>
      <c r="GQW11" s="33"/>
      <c r="GQX11" s="33"/>
      <c r="GQY11" s="33"/>
      <c r="GQZ11" s="33"/>
      <c r="GRA11" s="33"/>
      <c r="GRB11" s="33"/>
      <c r="GRC11" s="33"/>
      <c r="GRD11" s="33"/>
      <c r="GRE11" s="33"/>
      <c r="GRF11" s="33"/>
      <c r="GRG11" s="33"/>
      <c r="GRH11" s="33"/>
      <c r="GRI11" s="33"/>
      <c r="GRJ11" s="33"/>
      <c r="GRK11" s="33"/>
      <c r="GRL11" s="33"/>
      <c r="GRM11" s="33"/>
      <c r="GRN11" s="33"/>
      <c r="GRO11" s="33"/>
      <c r="GRP11" s="33"/>
      <c r="GRQ11" s="33"/>
      <c r="GRR11" s="33"/>
      <c r="GRS11" s="33"/>
      <c r="GRT11" s="33"/>
      <c r="GRU11" s="33"/>
      <c r="GRV11" s="33"/>
      <c r="GRW11" s="33"/>
      <c r="GRX11" s="33"/>
      <c r="GRY11" s="33"/>
      <c r="GRZ11" s="33"/>
      <c r="GSA11" s="33"/>
      <c r="GSB11" s="33"/>
      <c r="GSC11" s="33"/>
      <c r="GSD11" s="33"/>
      <c r="GSE11" s="33"/>
      <c r="GSF11" s="33"/>
      <c r="GSG11" s="33"/>
      <c r="GSH11" s="33"/>
      <c r="GSI11" s="33"/>
      <c r="GSJ11" s="33"/>
      <c r="GSK11" s="33"/>
      <c r="GSL11" s="33"/>
      <c r="GSM11" s="33"/>
      <c r="GSN11" s="33"/>
      <c r="GSO11" s="33"/>
      <c r="GSP11" s="33"/>
      <c r="GSQ11" s="33"/>
      <c r="GSR11" s="33"/>
      <c r="GSS11" s="33"/>
      <c r="GST11" s="33"/>
      <c r="GSU11" s="33"/>
      <c r="GSV11" s="33"/>
      <c r="GSW11" s="33"/>
      <c r="GSX11" s="33"/>
      <c r="GSY11" s="33"/>
      <c r="GSZ11" s="33"/>
      <c r="GTA11" s="33"/>
      <c r="GTB11" s="33"/>
      <c r="GTC11" s="33"/>
      <c r="GTD11" s="33"/>
      <c r="GTE11" s="33"/>
      <c r="GTF11" s="33"/>
      <c r="GTG11" s="33"/>
      <c r="GTH11" s="33"/>
      <c r="GTI11" s="33"/>
      <c r="GTJ11" s="33"/>
      <c r="GTK11" s="33"/>
      <c r="GTL11" s="33"/>
      <c r="GTM11" s="33"/>
      <c r="GTN11" s="33"/>
      <c r="GTO11" s="33"/>
      <c r="GTP11" s="33"/>
      <c r="GTQ11" s="33"/>
      <c r="GTR11" s="33"/>
      <c r="GTS11" s="33"/>
      <c r="GTT11" s="33"/>
      <c r="GTU11" s="33"/>
      <c r="GTV11" s="33"/>
      <c r="GTW11" s="33"/>
      <c r="GTX11" s="33"/>
      <c r="GTY11" s="33"/>
      <c r="GTZ11" s="33"/>
      <c r="GUA11" s="33"/>
      <c r="GUB11" s="33"/>
      <c r="GUC11" s="33"/>
      <c r="GUD11" s="33"/>
      <c r="GUE11" s="33"/>
      <c r="GUF11" s="33"/>
      <c r="GUG11" s="33"/>
      <c r="GUH11" s="33"/>
      <c r="GUI11" s="33"/>
      <c r="GUJ11" s="33"/>
      <c r="GUK11" s="33"/>
      <c r="GUL11" s="33"/>
      <c r="GUM11" s="33"/>
      <c r="GUN11" s="33"/>
      <c r="GUO11" s="33"/>
      <c r="GUP11" s="33"/>
      <c r="GUQ11" s="33"/>
      <c r="GUR11" s="33"/>
      <c r="GUS11" s="33"/>
      <c r="GUT11" s="33"/>
      <c r="GUU11" s="33"/>
      <c r="GUV11" s="33"/>
      <c r="GUW11" s="33"/>
      <c r="GUX11" s="33"/>
      <c r="GUY11" s="33"/>
      <c r="GUZ11" s="33"/>
      <c r="GVA11" s="33"/>
      <c r="GVB11" s="33"/>
      <c r="GVC11" s="33"/>
      <c r="GVD11" s="33"/>
      <c r="GVE11" s="33"/>
      <c r="GVF11" s="33"/>
      <c r="GVG11" s="33"/>
      <c r="GVH11" s="33"/>
      <c r="GVI11" s="33"/>
      <c r="GVJ11" s="33"/>
      <c r="GVK11" s="33"/>
      <c r="GVL11" s="33"/>
      <c r="GVM11" s="33"/>
      <c r="GVN11" s="33"/>
      <c r="GVO11" s="33"/>
      <c r="GVP11" s="33"/>
      <c r="GVQ11" s="33"/>
      <c r="GVR11" s="33"/>
      <c r="GVS11" s="33"/>
      <c r="GVT11" s="33"/>
      <c r="GVU11" s="33"/>
      <c r="GVV11" s="33"/>
      <c r="GVW11" s="33"/>
      <c r="GVX11" s="33"/>
      <c r="GVY11" s="33"/>
      <c r="GVZ11" s="33"/>
      <c r="GWA11" s="33"/>
      <c r="GWB11" s="33"/>
      <c r="GWC11" s="33"/>
      <c r="GWD11" s="33"/>
      <c r="GWE11" s="33"/>
      <c r="GWF11" s="33"/>
      <c r="GWG11" s="33"/>
      <c r="GWH11" s="33"/>
      <c r="GWI11" s="33"/>
      <c r="GWJ11" s="33"/>
      <c r="GWK11" s="33"/>
      <c r="GWL11" s="33"/>
      <c r="GWM11" s="33"/>
      <c r="GWN11" s="33"/>
      <c r="GWO11" s="33"/>
      <c r="GWP11" s="33"/>
      <c r="GWQ11" s="33"/>
      <c r="GWR11" s="33"/>
      <c r="GWS11" s="33"/>
      <c r="GWT11" s="33"/>
      <c r="GWU11" s="33"/>
      <c r="GWV11" s="33"/>
      <c r="GWW11" s="33"/>
      <c r="GWX11" s="33"/>
      <c r="GWY11" s="33"/>
      <c r="GWZ11" s="33"/>
      <c r="GXA11" s="33"/>
      <c r="GXB11" s="33"/>
      <c r="GXC11" s="33"/>
      <c r="GXD11" s="33"/>
      <c r="GXE11" s="33"/>
      <c r="GXF11" s="33"/>
      <c r="GXG11" s="33"/>
      <c r="GXH11" s="33"/>
      <c r="GXI11" s="33"/>
      <c r="GXJ11" s="33"/>
      <c r="GXK11" s="33"/>
      <c r="GXL11" s="33"/>
      <c r="GXM11" s="33"/>
      <c r="GXN11" s="33"/>
      <c r="GXO11" s="33"/>
      <c r="GXP11" s="33"/>
      <c r="GXQ11" s="33"/>
      <c r="GXR11" s="33"/>
      <c r="GXS11" s="33"/>
      <c r="GXT11" s="33"/>
      <c r="GXU11" s="33"/>
      <c r="GXV11" s="33"/>
      <c r="GXW11" s="33"/>
      <c r="GXX11" s="33"/>
      <c r="GXY11" s="33"/>
      <c r="GXZ11" s="33"/>
      <c r="GYA11" s="33"/>
      <c r="GYB11" s="33"/>
      <c r="GYC11" s="33"/>
      <c r="GYD11" s="33"/>
      <c r="GYE11" s="33"/>
      <c r="GYF11" s="33"/>
      <c r="GYG11" s="33"/>
      <c r="GYH11" s="33"/>
      <c r="GYI11" s="33"/>
      <c r="GYJ11" s="33"/>
      <c r="GYK11" s="33"/>
      <c r="GYL11" s="33"/>
      <c r="GYM11" s="33"/>
      <c r="GYN11" s="33"/>
      <c r="GYO11" s="33"/>
      <c r="GYP11" s="33"/>
      <c r="GYQ11" s="33"/>
      <c r="GYR11" s="33"/>
      <c r="GYS11" s="33"/>
      <c r="GYT11" s="33"/>
      <c r="GYU11" s="33"/>
      <c r="GYV11" s="33"/>
      <c r="GYW11" s="33"/>
      <c r="GYX11" s="33"/>
      <c r="GYY11" s="33"/>
      <c r="GYZ11" s="33"/>
      <c r="GZA11" s="33"/>
      <c r="GZB11" s="33"/>
      <c r="GZC11" s="33"/>
      <c r="GZD11" s="33"/>
      <c r="GZE11" s="33"/>
      <c r="GZF11" s="33"/>
      <c r="GZG11" s="33"/>
      <c r="GZH11" s="33"/>
      <c r="GZI11" s="33"/>
      <c r="GZJ11" s="33"/>
      <c r="GZK11" s="33"/>
      <c r="GZL11" s="33"/>
      <c r="GZM11" s="33"/>
      <c r="GZN11" s="33"/>
      <c r="GZO11" s="33"/>
      <c r="GZP11" s="33"/>
      <c r="GZQ11" s="33"/>
      <c r="GZR11" s="33"/>
      <c r="GZS11" s="33"/>
      <c r="GZT11" s="33"/>
      <c r="GZU11" s="33"/>
      <c r="GZV11" s="33"/>
      <c r="GZW11" s="33"/>
      <c r="GZX11" s="33"/>
      <c r="GZY11" s="33"/>
      <c r="GZZ11" s="33"/>
      <c r="HAA11" s="33"/>
      <c r="HAB11" s="33"/>
      <c r="HAC11" s="33"/>
      <c r="HAD11" s="33"/>
      <c r="HAE11" s="33"/>
      <c r="HAF11" s="33"/>
      <c r="HAG11" s="33"/>
      <c r="HAH11" s="33"/>
      <c r="HAI11" s="33"/>
      <c r="HAJ11" s="33"/>
      <c r="HAK11" s="33"/>
      <c r="HAL11" s="33"/>
      <c r="HAM11" s="33"/>
      <c r="HAN11" s="33"/>
      <c r="HAO11" s="33"/>
      <c r="HAP11" s="33"/>
      <c r="HAQ11" s="33"/>
      <c r="HAR11" s="33"/>
      <c r="HAS11" s="33"/>
      <c r="HAT11" s="33"/>
      <c r="HAU11" s="33"/>
      <c r="HAV11" s="33"/>
      <c r="HAW11" s="33"/>
      <c r="HAX11" s="33"/>
      <c r="HAY11" s="33"/>
      <c r="HAZ11" s="33"/>
      <c r="HBA11" s="33"/>
      <c r="HBB11" s="33"/>
      <c r="HBC11" s="33"/>
      <c r="HBD11" s="33"/>
      <c r="HBE11" s="33"/>
      <c r="HBF11" s="33"/>
      <c r="HBG11" s="33"/>
      <c r="HBH11" s="33"/>
      <c r="HBI11" s="33"/>
      <c r="HBJ11" s="33"/>
      <c r="HBK11" s="33"/>
      <c r="HBL11" s="33"/>
      <c r="HBM11" s="33"/>
      <c r="HBN11" s="33"/>
      <c r="HBO11" s="33"/>
      <c r="HBP11" s="33"/>
      <c r="HBQ11" s="33"/>
      <c r="HBR11" s="33"/>
      <c r="HBS11" s="33"/>
      <c r="HBT11" s="33"/>
      <c r="HBU11" s="33"/>
      <c r="HBV11" s="33"/>
      <c r="HBW11" s="33"/>
      <c r="HBX11" s="33"/>
      <c r="HBY11" s="33"/>
      <c r="HBZ11" s="33"/>
      <c r="HCA11" s="33"/>
      <c r="HCB11" s="33"/>
      <c r="HCC11" s="33"/>
      <c r="HCD11" s="33"/>
      <c r="HCE11" s="33"/>
      <c r="HCF11" s="33"/>
      <c r="HCG11" s="33"/>
      <c r="HCH11" s="33"/>
      <c r="HCI11" s="33"/>
      <c r="HCJ11" s="33"/>
      <c r="HCK11" s="33"/>
      <c r="HCL11" s="33"/>
      <c r="HCM11" s="33"/>
      <c r="HCN11" s="33"/>
      <c r="HCO11" s="33"/>
      <c r="HCP11" s="33"/>
      <c r="HCQ11" s="33"/>
      <c r="HCR11" s="33"/>
      <c r="HCS11" s="33"/>
      <c r="HCT11" s="33"/>
      <c r="HCU11" s="33"/>
      <c r="HCV11" s="33"/>
      <c r="HCW11" s="33"/>
      <c r="HCX11" s="33"/>
      <c r="HCY11" s="33"/>
      <c r="HCZ11" s="33"/>
      <c r="HDA11" s="33"/>
      <c r="HDB11" s="33"/>
      <c r="HDC11" s="33"/>
      <c r="HDD11" s="33"/>
      <c r="HDE11" s="33"/>
      <c r="HDF11" s="33"/>
      <c r="HDG11" s="33"/>
      <c r="HDH11" s="33"/>
      <c r="HDI11" s="33"/>
      <c r="HDJ11" s="33"/>
      <c r="HDK11" s="33"/>
      <c r="HDL11" s="33"/>
      <c r="HDM11" s="33"/>
      <c r="HDN11" s="33"/>
      <c r="HDO11" s="33"/>
      <c r="HDP11" s="33"/>
      <c r="HDQ11" s="33"/>
      <c r="HDR11" s="33"/>
      <c r="HDS11" s="33"/>
      <c r="HDT11" s="33"/>
      <c r="HDU11" s="33"/>
      <c r="HDV11" s="33"/>
      <c r="HDW11" s="33"/>
      <c r="HDX11" s="33"/>
      <c r="HDY11" s="33"/>
      <c r="HDZ11" s="33"/>
      <c r="HEA11" s="33"/>
      <c r="HEB11" s="33"/>
      <c r="HEC11" s="33"/>
      <c r="HED11" s="33"/>
      <c r="HEE11" s="33"/>
      <c r="HEF11" s="33"/>
      <c r="HEG11" s="33"/>
      <c r="HEH11" s="33"/>
      <c r="HEI11" s="33"/>
      <c r="HEJ11" s="33"/>
      <c r="HEK11" s="33"/>
      <c r="HEL11" s="33"/>
      <c r="HEM11" s="33"/>
      <c r="HEN11" s="33"/>
      <c r="HEO11" s="33"/>
      <c r="HEP11" s="33"/>
      <c r="HEQ11" s="33"/>
      <c r="HER11" s="33"/>
      <c r="HES11" s="33"/>
      <c r="HET11" s="33"/>
      <c r="HEU11" s="33"/>
      <c r="HEV11" s="33"/>
      <c r="HEW11" s="33"/>
      <c r="HEX11" s="33"/>
      <c r="HEY11" s="33"/>
      <c r="HEZ11" s="33"/>
      <c r="HFA11" s="33"/>
      <c r="HFB11" s="33"/>
      <c r="HFC11" s="33"/>
      <c r="HFD11" s="33"/>
      <c r="HFE11" s="33"/>
      <c r="HFF11" s="33"/>
      <c r="HFG11" s="33"/>
      <c r="HFH11" s="33"/>
      <c r="HFI11" s="33"/>
      <c r="HFJ11" s="33"/>
      <c r="HFK11" s="33"/>
      <c r="HFL11" s="33"/>
      <c r="HFM11" s="33"/>
      <c r="HFN11" s="33"/>
      <c r="HFO11" s="33"/>
      <c r="HFP11" s="33"/>
      <c r="HFQ11" s="33"/>
      <c r="HFR11" s="33"/>
      <c r="HFS11" s="33"/>
      <c r="HFT11" s="33"/>
      <c r="HFU11" s="33"/>
      <c r="HFV11" s="33"/>
      <c r="HFW11" s="33"/>
      <c r="HFX11" s="33"/>
      <c r="HFY11" s="33"/>
      <c r="HFZ11" s="33"/>
      <c r="HGA11" s="33"/>
      <c r="HGB11" s="33"/>
      <c r="HGC11" s="33"/>
      <c r="HGD11" s="33"/>
      <c r="HGE11" s="33"/>
      <c r="HGF11" s="33"/>
      <c r="HGG11" s="33"/>
      <c r="HGH11" s="33"/>
      <c r="HGI11" s="33"/>
      <c r="HGJ11" s="33"/>
      <c r="HGK11" s="33"/>
      <c r="HGL11" s="33"/>
      <c r="HGM11" s="33"/>
      <c r="HGN11" s="33"/>
      <c r="HGO11" s="33"/>
      <c r="HGP11" s="33"/>
      <c r="HGQ11" s="33"/>
      <c r="HGR11" s="33"/>
      <c r="HGS11" s="33"/>
      <c r="HGT11" s="33"/>
      <c r="HGU11" s="33"/>
      <c r="HGV11" s="33"/>
      <c r="HGW11" s="33"/>
      <c r="HGX11" s="33"/>
      <c r="HGY11" s="33"/>
      <c r="HGZ11" s="33"/>
      <c r="HHA11" s="33"/>
      <c r="HHB11" s="33"/>
      <c r="HHC11" s="33"/>
      <c r="HHD11" s="33"/>
      <c r="HHE11" s="33"/>
      <c r="HHF11" s="33"/>
      <c r="HHG11" s="33"/>
      <c r="HHH11" s="33"/>
      <c r="HHI11" s="33"/>
      <c r="HHJ11" s="33"/>
      <c r="HHK11" s="33"/>
      <c r="HHL11" s="33"/>
      <c r="HHM11" s="33"/>
      <c r="HHN11" s="33"/>
      <c r="HHO11" s="33"/>
      <c r="HHP11" s="33"/>
      <c r="HHQ11" s="33"/>
      <c r="HHR11" s="33"/>
      <c r="HHS11" s="33"/>
      <c r="HHT11" s="33"/>
      <c r="HHU11" s="33"/>
      <c r="HHV11" s="33"/>
      <c r="HHW11" s="33"/>
      <c r="HHX11" s="33"/>
      <c r="HHY11" s="33"/>
      <c r="HHZ11" s="33"/>
      <c r="HIA11" s="33"/>
      <c r="HIB11" s="33"/>
      <c r="HIC11" s="33"/>
      <c r="HID11" s="33"/>
      <c r="HIE11" s="33"/>
      <c r="HIF11" s="33"/>
      <c r="HIG11" s="33"/>
      <c r="HIH11" s="33"/>
      <c r="HII11" s="33"/>
      <c r="HIJ11" s="33"/>
      <c r="HIK11" s="33"/>
      <c r="HIL11" s="33"/>
      <c r="HIM11" s="33"/>
      <c r="HIN11" s="33"/>
      <c r="HIO11" s="33"/>
      <c r="HIP11" s="33"/>
      <c r="HIQ11" s="33"/>
      <c r="HIR11" s="33"/>
      <c r="HIS11" s="33"/>
      <c r="HIT11" s="33"/>
      <c r="HIU11" s="33"/>
      <c r="HIV11" s="33"/>
      <c r="HIW11" s="33"/>
      <c r="HIX11" s="33"/>
      <c r="HIY11" s="33"/>
      <c r="HIZ11" s="33"/>
      <c r="HJA11" s="33"/>
      <c r="HJB11" s="33"/>
      <c r="HJC11" s="33"/>
      <c r="HJD11" s="33"/>
      <c r="HJE11" s="33"/>
      <c r="HJF11" s="33"/>
      <c r="HJG11" s="33"/>
      <c r="HJH11" s="33"/>
      <c r="HJI11" s="33"/>
      <c r="HJJ11" s="33"/>
      <c r="HJK11" s="33"/>
      <c r="HJL11" s="33"/>
      <c r="HJM11" s="33"/>
      <c r="HJN11" s="33"/>
      <c r="HJO11" s="33"/>
      <c r="HJP11" s="33"/>
      <c r="HJQ11" s="33"/>
      <c r="HJR11" s="33"/>
      <c r="HJS11" s="33"/>
      <c r="HJT11" s="33"/>
      <c r="HJU11" s="33"/>
      <c r="HJV11" s="33"/>
      <c r="HJW11" s="33"/>
      <c r="HJX11" s="33"/>
      <c r="HJY11" s="33"/>
      <c r="HJZ11" s="33"/>
      <c r="HKA11" s="33"/>
      <c r="HKB11" s="33"/>
      <c r="HKC11" s="33"/>
    </row>
    <row r="12" spans="1:5697" s="31" customFormat="1" x14ac:dyDescent="0.3">
      <c r="B12" s="35" t="s">
        <v>32</v>
      </c>
      <c r="C12" s="32" t="s">
        <v>76</v>
      </c>
      <c r="D12" s="36"/>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c r="FU12" s="33"/>
      <c r="FV12" s="33"/>
      <c r="FW12" s="33"/>
      <c r="FX12" s="33"/>
      <c r="FY12" s="33"/>
      <c r="FZ12" s="33"/>
      <c r="GA12" s="33"/>
      <c r="GB12" s="33"/>
      <c r="GC12" s="33"/>
      <c r="GD12" s="33"/>
      <c r="GE12" s="33"/>
      <c r="GF12" s="33"/>
      <c r="GG12" s="33"/>
      <c r="GH12" s="33"/>
      <c r="GI12" s="33"/>
      <c r="GJ12" s="33"/>
      <c r="GK12" s="33"/>
      <c r="GL12" s="33"/>
      <c r="GM12" s="33"/>
      <c r="GN12" s="33"/>
      <c r="GO12" s="33"/>
      <c r="GP12" s="33"/>
      <c r="GQ12" s="33"/>
      <c r="GR12" s="33"/>
      <c r="GS12" s="33"/>
      <c r="GT12" s="33"/>
      <c r="GU12" s="33"/>
      <c r="GV12" s="33"/>
      <c r="GW12" s="33"/>
      <c r="GX12" s="33"/>
      <c r="GY12" s="33"/>
      <c r="GZ12" s="33"/>
      <c r="HA12" s="33"/>
      <c r="HB12" s="33"/>
      <c r="HC12" s="33"/>
      <c r="HD12" s="33"/>
      <c r="HE12" s="33"/>
      <c r="HF12" s="33"/>
      <c r="HG12" s="33"/>
      <c r="HH12" s="33"/>
      <c r="HI12" s="33"/>
      <c r="HJ12" s="33"/>
      <c r="HK12" s="33"/>
      <c r="HL12" s="33"/>
      <c r="HM12" s="33"/>
      <c r="HN12" s="33"/>
      <c r="HO12" s="33"/>
      <c r="HP12" s="33"/>
      <c r="HQ12" s="33"/>
      <c r="HR12" s="33"/>
      <c r="HS12" s="33"/>
      <c r="HT12" s="33"/>
      <c r="HU12" s="33"/>
      <c r="HV12" s="33"/>
      <c r="HW12" s="33"/>
      <c r="HX12" s="33"/>
      <c r="HY12" s="33"/>
      <c r="HZ12" s="33"/>
      <c r="IA12" s="33"/>
      <c r="IB12" s="33"/>
      <c r="IC12" s="33"/>
      <c r="ID12" s="33"/>
      <c r="IE12" s="33"/>
      <c r="IF12" s="33"/>
      <c r="IG12" s="33"/>
      <c r="IH12" s="33"/>
      <c r="II12" s="33"/>
      <c r="IJ12" s="33"/>
      <c r="IK12" s="33"/>
      <c r="IL12" s="33"/>
      <c r="IM12" s="33"/>
      <c r="IN12" s="33"/>
      <c r="IO12" s="33"/>
      <c r="IP12" s="33"/>
      <c r="IQ12" s="33"/>
      <c r="IR12" s="33"/>
      <c r="IS12" s="33"/>
      <c r="IT12" s="33"/>
      <c r="IU12" s="33"/>
      <c r="IV12" s="33"/>
      <c r="IW12" s="33"/>
      <c r="IX12" s="33"/>
      <c r="IY12" s="33"/>
      <c r="IZ12" s="33"/>
      <c r="JA12" s="33"/>
      <c r="JB12" s="33"/>
      <c r="JC12" s="33"/>
      <c r="JD12" s="33"/>
      <c r="JE12" s="33"/>
      <c r="JF12" s="33"/>
      <c r="JG12" s="33"/>
      <c r="JH12" s="33"/>
      <c r="JI12" s="33"/>
      <c r="JJ12" s="33"/>
      <c r="JK12" s="33"/>
      <c r="JL12" s="33"/>
      <c r="JM12" s="33"/>
      <c r="JN12" s="33"/>
      <c r="JO12" s="33"/>
      <c r="JP12" s="33"/>
      <c r="JQ12" s="33"/>
      <c r="JR12" s="33"/>
      <c r="JS12" s="33"/>
      <c r="JT12" s="33"/>
      <c r="JU12" s="33"/>
      <c r="JV12" s="33"/>
      <c r="JW12" s="33"/>
      <c r="JX12" s="33"/>
      <c r="JY12" s="33"/>
      <c r="JZ12" s="33"/>
      <c r="KA12" s="33"/>
      <c r="KB12" s="33"/>
      <c r="KC12" s="33"/>
      <c r="KD12" s="33"/>
      <c r="KE12" s="33"/>
      <c r="KF12" s="33"/>
      <c r="KG12" s="33"/>
      <c r="KH12" s="33"/>
      <c r="KI12" s="33"/>
      <c r="KJ12" s="33"/>
      <c r="KK12" s="33"/>
      <c r="KL12" s="33"/>
      <c r="KM12" s="33"/>
      <c r="KN12" s="33"/>
      <c r="KO12" s="33"/>
      <c r="KP12" s="33"/>
      <c r="KQ12" s="33"/>
      <c r="KR12" s="33"/>
      <c r="KS12" s="33"/>
      <c r="KT12" s="33"/>
      <c r="KU12" s="33"/>
      <c r="KV12" s="33"/>
      <c r="KW12" s="33"/>
      <c r="KX12" s="33"/>
      <c r="KY12" s="33"/>
      <c r="KZ12" s="33"/>
      <c r="LA12" s="33"/>
      <c r="LB12" s="33"/>
      <c r="LC12" s="33"/>
      <c r="LD12" s="33"/>
      <c r="LE12" s="33"/>
      <c r="LF12" s="33"/>
      <c r="LG12" s="33"/>
      <c r="LH12" s="33"/>
      <c r="LI12" s="33"/>
      <c r="LJ12" s="33"/>
      <c r="LK12" s="33"/>
      <c r="LL12" s="33"/>
      <c r="LM12" s="33"/>
      <c r="LN12" s="33"/>
      <c r="LO12" s="33"/>
      <c r="LP12" s="33"/>
      <c r="LQ12" s="33"/>
      <c r="LR12" s="33"/>
      <c r="LS12" s="33"/>
      <c r="LT12" s="33"/>
      <c r="LU12" s="33"/>
      <c r="LV12" s="33"/>
      <c r="LW12" s="33"/>
      <c r="LX12" s="33"/>
      <c r="LY12" s="33"/>
      <c r="LZ12" s="33"/>
      <c r="MA12" s="33"/>
      <c r="MB12" s="33"/>
      <c r="MC12" s="33"/>
      <c r="MD12" s="33"/>
      <c r="ME12" s="33"/>
      <c r="MF12" s="33"/>
      <c r="MG12" s="33"/>
      <c r="MH12" s="33"/>
      <c r="MI12" s="33"/>
      <c r="MJ12" s="33"/>
      <c r="MK12" s="33"/>
      <c r="ML12" s="33"/>
      <c r="MM12" s="33"/>
      <c r="MN12" s="33"/>
      <c r="MO12" s="33"/>
      <c r="MP12" s="33"/>
      <c r="MQ12" s="33"/>
      <c r="MR12" s="33"/>
      <c r="MS12" s="33"/>
      <c r="MT12" s="33"/>
      <c r="MU12" s="33"/>
      <c r="MV12" s="33"/>
      <c r="MW12" s="33"/>
      <c r="MX12" s="33"/>
      <c r="MY12" s="33"/>
      <c r="MZ12" s="33"/>
      <c r="NA12" s="33"/>
      <c r="NB12" s="33"/>
      <c r="NC12" s="33"/>
      <c r="ND12" s="33"/>
      <c r="NE12" s="33"/>
      <c r="NF12" s="33"/>
      <c r="NG12" s="33"/>
      <c r="NH12" s="33"/>
      <c r="NI12" s="33"/>
      <c r="NJ12" s="33"/>
      <c r="NK12" s="33"/>
      <c r="NL12" s="33"/>
      <c r="NM12" s="33"/>
      <c r="NN12" s="33"/>
      <c r="NO12" s="33"/>
      <c r="NP12" s="33"/>
      <c r="NQ12" s="33"/>
      <c r="NR12" s="33"/>
      <c r="NS12" s="33"/>
      <c r="NT12" s="33"/>
      <c r="NU12" s="33"/>
      <c r="NV12" s="33"/>
      <c r="NW12" s="33"/>
      <c r="NX12" s="33"/>
      <c r="NY12" s="33"/>
      <c r="NZ12" s="33"/>
      <c r="OA12" s="33"/>
      <c r="OB12" s="33"/>
      <c r="OC12" s="33"/>
      <c r="OD12" s="33"/>
      <c r="OE12" s="33"/>
      <c r="OF12" s="33"/>
      <c r="OG12" s="33"/>
      <c r="OH12" s="33"/>
      <c r="OI12" s="33"/>
      <c r="OJ12" s="33"/>
      <c r="OK12" s="33"/>
      <c r="OL12" s="33"/>
      <c r="OM12" s="33"/>
      <c r="ON12" s="33"/>
      <c r="OO12" s="33"/>
      <c r="OP12" s="33"/>
      <c r="OQ12" s="33"/>
      <c r="OR12" s="33"/>
      <c r="OS12" s="33"/>
      <c r="OT12" s="33"/>
      <c r="OU12" s="33"/>
      <c r="OV12" s="33"/>
      <c r="OW12" s="33"/>
      <c r="OX12" s="33"/>
      <c r="OY12" s="33"/>
      <c r="OZ12" s="33"/>
      <c r="PA12" s="33"/>
      <c r="PB12" s="33"/>
      <c r="PC12" s="33"/>
      <c r="PD12" s="33"/>
      <c r="PE12" s="33"/>
      <c r="PF12" s="33"/>
      <c r="PG12" s="33"/>
      <c r="PH12" s="33"/>
      <c r="PI12" s="33"/>
      <c r="PJ12" s="33"/>
      <c r="PK12" s="33"/>
      <c r="PL12" s="33"/>
      <c r="PM12" s="33"/>
      <c r="PN12" s="33"/>
      <c r="PO12" s="33"/>
      <c r="PP12" s="33"/>
      <c r="PQ12" s="33"/>
      <c r="PR12" s="33"/>
      <c r="PS12" s="33"/>
      <c r="PT12" s="33"/>
      <c r="PU12" s="33"/>
      <c r="PV12" s="33"/>
      <c r="PW12" s="33"/>
      <c r="PX12" s="33"/>
      <c r="PY12" s="33"/>
      <c r="PZ12" s="33"/>
      <c r="QA12" s="33"/>
      <c r="QB12" s="33"/>
      <c r="QC12" s="33"/>
      <c r="QD12" s="33"/>
      <c r="QE12" s="33"/>
      <c r="QF12" s="33"/>
      <c r="QG12" s="33"/>
      <c r="QH12" s="33"/>
      <c r="QI12" s="33"/>
      <c r="QJ12" s="33"/>
      <c r="QK12" s="33"/>
      <c r="QL12" s="33"/>
      <c r="QM12" s="33"/>
      <c r="QN12" s="33"/>
      <c r="QO12" s="33"/>
      <c r="QP12" s="33"/>
      <c r="QQ12" s="33"/>
      <c r="QR12" s="33"/>
      <c r="QS12" s="33"/>
      <c r="QT12" s="33"/>
      <c r="QU12" s="33"/>
      <c r="QV12" s="33"/>
      <c r="QW12" s="33"/>
      <c r="QX12" s="33"/>
      <c r="QY12" s="33"/>
      <c r="QZ12" s="33"/>
      <c r="RA12" s="33"/>
      <c r="RB12" s="33"/>
      <c r="RC12" s="33"/>
      <c r="RD12" s="33"/>
      <c r="RE12" s="33"/>
      <c r="RF12" s="33"/>
      <c r="RG12" s="33"/>
      <c r="RH12" s="33"/>
      <c r="RI12" s="33"/>
      <c r="RJ12" s="33"/>
      <c r="RK12" s="33"/>
      <c r="RL12" s="33"/>
      <c r="RM12" s="33"/>
      <c r="RN12" s="33"/>
      <c r="RO12" s="33"/>
      <c r="RP12" s="33"/>
      <c r="RQ12" s="33"/>
      <c r="RR12" s="33"/>
      <c r="RS12" s="33"/>
      <c r="RT12" s="33"/>
      <c r="RU12" s="33"/>
      <c r="RV12" s="33"/>
      <c r="RW12" s="33"/>
      <c r="RX12" s="33"/>
      <c r="RY12" s="33"/>
      <c r="RZ12" s="33"/>
      <c r="SA12" s="33"/>
      <c r="SB12" s="33"/>
      <c r="SC12" s="33"/>
      <c r="SD12" s="33"/>
      <c r="SE12" s="33"/>
      <c r="SF12" s="33"/>
      <c r="SG12" s="33"/>
      <c r="SH12" s="33"/>
      <c r="SI12" s="33"/>
      <c r="SJ12" s="33"/>
      <c r="SK12" s="33"/>
      <c r="SL12" s="33"/>
      <c r="SM12" s="33"/>
      <c r="SN12" s="33"/>
      <c r="SO12" s="33"/>
      <c r="SP12" s="33"/>
      <c r="SQ12" s="33"/>
      <c r="SR12" s="33"/>
      <c r="SS12" s="33"/>
      <c r="ST12" s="33"/>
      <c r="SU12" s="33"/>
      <c r="SV12" s="33"/>
      <c r="SW12" s="33"/>
      <c r="SX12" s="33"/>
      <c r="SY12" s="33"/>
      <c r="SZ12" s="33"/>
      <c r="TA12" s="33"/>
      <c r="TB12" s="33"/>
      <c r="TC12" s="33"/>
      <c r="TD12" s="33"/>
      <c r="TE12" s="33"/>
      <c r="TF12" s="33"/>
      <c r="TG12" s="33"/>
      <c r="TH12" s="33"/>
      <c r="TI12" s="33"/>
      <c r="TJ12" s="33"/>
      <c r="TK12" s="33"/>
      <c r="TL12" s="33"/>
      <c r="TM12" s="33"/>
      <c r="TN12" s="33"/>
      <c r="TO12" s="33"/>
      <c r="TP12" s="33"/>
      <c r="TQ12" s="33"/>
      <c r="TR12" s="33"/>
      <c r="TS12" s="33"/>
      <c r="TT12" s="33"/>
      <c r="TU12" s="33"/>
      <c r="TV12" s="33"/>
      <c r="TW12" s="33"/>
      <c r="TX12" s="33"/>
      <c r="TY12" s="33"/>
      <c r="TZ12" s="33"/>
      <c r="UA12" s="33"/>
      <c r="UB12" s="33"/>
      <c r="UC12" s="33"/>
      <c r="UD12" s="33"/>
      <c r="UE12" s="33"/>
      <c r="UF12" s="33"/>
      <c r="UG12" s="33"/>
      <c r="UH12" s="33"/>
      <c r="UI12" s="33"/>
      <c r="UJ12" s="33"/>
      <c r="UK12" s="33"/>
      <c r="UL12" s="33"/>
      <c r="UM12" s="33"/>
      <c r="UN12" s="33"/>
      <c r="UO12" s="33"/>
      <c r="UP12" s="33"/>
      <c r="UQ12" s="33"/>
      <c r="UR12" s="33"/>
      <c r="US12" s="33"/>
      <c r="UT12" s="33"/>
      <c r="UU12" s="33"/>
      <c r="UV12" s="33"/>
      <c r="UW12" s="33"/>
      <c r="UX12" s="33"/>
      <c r="UY12" s="33"/>
      <c r="UZ12" s="33"/>
      <c r="VA12" s="33"/>
      <c r="VB12" s="33"/>
      <c r="VC12" s="33"/>
      <c r="VD12" s="33"/>
      <c r="VE12" s="33"/>
      <c r="VF12" s="33"/>
      <c r="VG12" s="33"/>
      <c r="VH12" s="33"/>
      <c r="VI12" s="33"/>
      <c r="VJ12" s="33"/>
      <c r="VK12" s="33"/>
      <c r="VL12" s="33"/>
      <c r="VM12" s="33"/>
      <c r="VN12" s="33"/>
      <c r="VO12" s="33"/>
      <c r="VP12" s="33"/>
      <c r="VQ12" s="33"/>
      <c r="VR12" s="33"/>
      <c r="VS12" s="33"/>
      <c r="VT12" s="33"/>
      <c r="VU12" s="33"/>
      <c r="VV12" s="33"/>
      <c r="VW12" s="33"/>
      <c r="VX12" s="33"/>
      <c r="VY12" s="33"/>
      <c r="VZ12" s="33"/>
      <c r="WA12" s="33"/>
      <c r="WB12" s="33"/>
      <c r="WC12" s="33"/>
      <c r="WD12" s="33"/>
      <c r="WE12" s="33"/>
      <c r="WF12" s="33"/>
      <c r="WG12" s="33"/>
      <c r="WH12" s="33"/>
      <c r="WI12" s="33"/>
      <c r="WJ12" s="33"/>
      <c r="WK12" s="33"/>
      <c r="WL12" s="33"/>
      <c r="WM12" s="33"/>
      <c r="WN12" s="33"/>
      <c r="WO12" s="33"/>
      <c r="WP12" s="33"/>
      <c r="WQ12" s="33"/>
      <c r="WR12" s="33"/>
      <c r="WS12" s="33"/>
      <c r="WT12" s="33"/>
      <c r="WU12" s="33"/>
      <c r="WV12" s="33"/>
      <c r="WW12" s="33"/>
      <c r="WX12" s="33"/>
      <c r="WY12" s="33"/>
      <c r="WZ12" s="33"/>
      <c r="XA12" s="33"/>
      <c r="XB12" s="33"/>
      <c r="XC12" s="33"/>
      <c r="XD12" s="33"/>
      <c r="XE12" s="33"/>
      <c r="XF12" s="33"/>
      <c r="XG12" s="33"/>
      <c r="XH12" s="33"/>
      <c r="XI12" s="33"/>
      <c r="XJ12" s="33"/>
      <c r="XK12" s="33"/>
      <c r="XL12" s="33"/>
      <c r="XM12" s="33"/>
      <c r="XN12" s="33"/>
      <c r="XO12" s="33"/>
      <c r="XP12" s="33"/>
      <c r="XQ12" s="33"/>
      <c r="XR12" s="33"/>
      <c r="XS12" s="33"/>
      <c r="XT12" s="33"/>
      <c r="XU12" s="33"/>
      <c r="XV12" s="33"/>
      <c r="XW12" s="33"/>
      <c r="XX12" s="33"/>
      <c r="XY12" s="33"/>
      <c r="XZ12" s="33"/>
      <c r="YA12" s="33"/>
      <c r="YB12" s="33"/>
      <c r="YC12" s="33"/>
      <c r="YD12" s="33"/>
      <c r="YE12" s="33"/>
      <c r="YF12" s="33"/>
      <c r="YG12" s="33"/>
      <c r="YH12" s="33"/>
      <c r="YI12" s="33"/>
      <c r="YJ12" s="33"/>
      <c r="YK12" s="33"/>
      <c r="YL12" s="33"/>
      <c r="YM12" s="33"/>
      <c r="YN12" s="33"/>
      <c r="YO12" s="33"/>
      <c r="YP12" s="33"/>
      <c r="YQ12" s="33"/>
      <c r="YR12" s="33"/>
      <c r="YS12" s="33"/>
      <c r="YT12" s="33"/>
      <c r="YU12" s="33"/>
      <c r="YV12" s="33"/>
      <c r="YW12" s="33"/>
      <c r="YX12" s="33"/>
      <c r="YY12" s="33"/>
      <c r="YZ12" s="33"/>
      <c r="ZA12" s="33"/>
      <c r="ZB12" s="33"/>
      <c r="ZC12" s="33"/>
      <c r="ZD12" s="33"/>
      <c r="ZE12" s="33"/>
      <c r="ZF12" s="33"/>
      <c r="ZG12" s="33"/>
      <c r="ZH12" s="33"/>
      <c r="ZI12" s="33"/>
      <c r="ZJ12" s="33"/>
      <c r="ZK12" s="33"/>
      <c r="ZL12" s="33"/>
      <c r="ZM12" s="33"/>
      <c r="ZN12" s="33"/>
      <c r="ZO12" s="33"/>
      <c r="ZP12" s="33"/>
      <c r="ZQ12" s="33"/>
      <c r="ZR12" s="33"/>
      <c r="ZS12" s="33"/>
      <c r="ZT12" s="33"/>
      <c r="ZU12" s="33"/>
      <c r="ZV12" s="33"/>
      <c r="ZW12" s="33"/>
      <c r="ZX12" s="33"/>
      <c r="ZY12" s="33"/>
      <c r="ZZ12" s="33"/>
      <c r="AAA12" s="33"/>
      <c r="AAB12" s="33"/>
      <c r="AAC12" s="33"/>
      <c r="AAD12" s="33"/>
      <c r="AAE12" s="33"/>
      <c r="AAF12" s="33"/>
      <c r="AAG12" s="33"/>
      <c r="AAH12" s="33"/>
      <c r="AAI12" s="33"/>
      <c r="AAJ12" s="33"/>
      <c r="AAK12" s="33"/>
      <c r="AAL12" s="33"/>
      <c r="AAM12" s="33"/>
      <c r="AAN12" s="33"/>
      <c r="AAO12" s="33"/>
      <c r="AAP12" s="33"/>
      <c r="AAQ12" s="33"/>
      <c r="AAR12" s="33"/>
      <c r="AAS12" s="33"/>
      <c r="AAT12" s="33"/>
      <c r="AAU12" s="33"/>
      <c r="AAV12" s="33"/>
      <c r="AAW12" s="33"/>
      <c r="AAX12" s="33"/>
      <c r="AAY12" s="33"/>
      <c r="AAZ12" s="33"/>
      <c r="ABA12" s="33"/>
      <c r="ABB12" s="33"/>
      <c r="ABC12" s="33"/>
      <c r="ABD12" s="33"/>
      <c r="ABE12" s="33"/>
      <c r="ABF12" s="33"/>
      <c r="ABG12" s="33"/>
      <c r="ABH12" s="33"/>
      <c r="ABI12" s="33"/>
      <c r="ABJ12" s="33"/>
      <c r="ABK12" s="33"/>
      <c r="ABL12" s="33"/>
      <c r="ABM12" s="33"/>
      <c r="ABN12" s="33"/>
      <c r="ABO12" s="33"/>
      <c r="ABP12" s="33"/>
      <c r="ABQ12" s="33"/>
      <c r="ABR12" s="33"/>
      <c r="ABS12" s="33"/>
      <c r="ABT12" s="33"/>
      <c r="ABU12" s="33"/>
      <c r="ABV12" s="33"/>
      <c r="ABW12" s="33"/>
      <c r="ABX12" s="33"/>
      <c r="ABY12" s="33"/>
      <c r="ABZ12" s="33"/>
      <c r="ACA12" s="33"/>
      <c r="ACB12" s="33"/>
      <c r="ACC12" s="33"/>
      <c r="ACD12" s="33"/>
      <c r="ACE12" s="33"/>
      <c r="ACF12" s="33"/>
      <c r="ACG12" s="33"/>
      <c r="ACH12" s="33"/>
      <c r="ACI12" s="33"/>
      <c r="ACJ12" s="33"/>
      <c r="ACK12" s="33"/>
      <c r="ACL12" s="33"/>
      <c r="ACM12" s="33"/>
      <c r="ACN12" s="33"/>
      <c r="ACO12" s="33"/>
      <c r="ACP12" s="33"/>
      <c r="ACQ12" s="33"/>
      <c r="ACR12" s="33"/>
      <c r="ACS12" s="33"/>
      <c r="ACT12" s="33"/>
      <c r="ACU12" s="33"/>
      <c r="ACV12" s="33"/>
      <c r="ACW12" s="33"/>
      <c r="ACX12" s="33"/>
      <c r="ACY12" s="33"/>
      <c r="ACZ12" s="33"/>
      <c r="ADA12" s="33"/>
      <c r="ADB12" s="33"/>
      <c r="ADC12" s="33"/>
      <c r="ADD12" s="33"/>
      <c r="ADE12" s="33"/>
      <c r="ADF12" s="33"/>
      <c r="ADG12" s="33"/>
      <c r="ADH12" s="33"/>
      <c r="ADI12" s="33"/>
      <c r="ADJ12" s="33"/>
      <c r="ADK12" s="33"/>
      <c r="ADL12" s="33"/>
      <c r="ADM12" s="33"/>
      <c r="ADN12" s="33"/>
      <c r="ADO12" s="33"/>
      <c r="ADP12" s="33"/>
      <c r="ADQ12" s="33"/>
      <c r="ADR12" s="33"/>
      <c r="ADS12" s="33"/>
      <c r="ADT12" s="33"/>
      <c r="ADU12" s="33"/>
      <c r="ADV12" s="33"/>
      <c r="ADW12" s="33"/>
      <c r="ADX12" s="33"/>
      <c r="ADY12" s="33"/>
      <c r="ADZ12" s="33"/>
      <c r="AEA12" s="33"/>
      <c r="AEB12" s="33"/>
      <c r="AEC12" s="33"/>
      <c r="AED12" s="33"/>
      <c r="AEE12" s="33"/>
      <c r="AEF12" s="33"/>
      <c r="AEG12" s="33"/>
      <c r="AEH12" s="33"/>
      <c r="AEI12" s="33"/>
      <c r="AEJ12" s="33"/>
      <c r="AEK12" s="33"/>
      <c r="AEL12" s="33"/>
      <c r="AEM12" s="33"/>
      <c r="AEN12" s="33"/>
      <c r="AEO12" s="33"/>
      <c r="AEP12" s="33"/>
      <c r="AEQ12" s="33"/>
      <c r="AER12" s="33"/>
      <c r="AES12" s="33"/>
      <c r="AET12" s="33"/>
      <c r="AEU12" s="33"/>
      <c r="AEV12" s="33"/>
      <c r="AEW12" s="33"/>
      <c r="AEX12" s="33"/>
      <c r="AEY12" s="33"/>
      <c r="AEZ12" s="33"/>
      <c r="AFA12" s="33"/>
      <c r="AFB12" s="33"/>
      <c r="AFC12" s="33"/>
      <c r="AFD12" s="33"/>
      <c r="AFE12" s="33"/>
      <c r="AFF12" s="33"/>
      <c r="AFG12" s="33"/>
      <c r="AFH12" s="33"/>
      <c r="AFI12" s="33"/>
      <c r="AFJ12" s="33"/>
      <c r="AFK12" s="33"/>
      <c r="AFL12" s="33"/>
      <c r="AFM12" s="33"/>
      <c r="AFN12" s="33"/>
      <c r="AFO12" s="33"/>
      <c r="AFP12" s="33"/>
      <c r="AFQ12" s="33"/>
      <c r="AFR12" s="33"/>
      <c r="AFS12" s="33"/>
      <c r="AFT12" s="33"/>
      <c r="AFU12" s="33"/>
      <c r="AFV12" s="33"/>
      <c r="AFW12" s="33"/>
      <c r="AFX12" s="33"/>
      <c r="AFY12" s="33"/>
      <c r="AFZ12" s="33"/>
      <c r="AGA12" s="33"/>
      <c r="AGB12" s="33"/>
      <c r="AGC12" s="33"/>
      <c r="AGD12" s="33"/>
      <c r="AGE12" s="33"/>
      <c r="AGF12" s="33"/>
      <c r="AGG12" s="33"/>
      <c r="AGH12" s="33"/>
      <c r="AGI12" s="33"/>
      <c r="AGJ12" s="33"/>
      <c r="AGK12" s="33"/>
      <c r="AGL12" s="33"/>
      <c r="AGM12" s="33"/>
      <c r="AGN12" s="33"/>
      <c r="AGO12" s="33"/>
      <c r="AGP12" s="33"/>
      <c r="AGQ12" s="33"/>
      <c r="AGR12" s="33"/>
      <c r="AGS12" s="33"/>
      <c r="AGT12" s="33"/>
      <c r="AGU12" s="33"/>
      <c r="AGV12" s="33"/>
      <c r="AGW12" s="33"/>
      <c r="AGX12" s="33"/>
      <c r="AGY12" s="33"/>
      <c r="AGZ12" s="33"/>
      <c r="AHA12" s="33"/>
      <c r="AHB12" s="33"/>
      <c r="AHC12" s="33"/>
      <c r="AHD12" s="33"/>
      <c r="AHE12" s="33"/>
      <c r="AHF12" s="33"/>
      <c r="AHG12" s="33"/>
      <c r="AHH12" s="33"/>
      <c r="AHI12" s="33"/>
      <c r="AHJ12" s="33"/>
      <c r="AHK12" s="33"/>
      <c r="AHL12" s="33"/>
      <c r="AHM12" s="33"/>
      <c r="AHN12" s="33"/>
      <c r="AHO12" s="33"/>
      <c r="AHP12" s="33"/>
      <c r="AHQ12" s="33"/>
      <c r="AHR12" s="33"/>
      <c r="AHS12" s="33"/>
      <c r="AHT12" s="33"/>
      <c r="AHU12" s="33"/>
      <c r="AHV12" s="33"/>
      <c r="AHW12" s="33"/>
      <c r="AHX12" s="33"/>
      <c r="AHY12" s="33"/>
      <c r="AHZ12" s="33"/>
      <c r="AIA12" s="33"/>
      <c r="AIB12" s="33"/>
      <c r="AIC12" s="33"/>
      <c r="AID12" s="33"/>
      <c r="AIE12" s="33"/>
      <c r="AIF12" s="33"/>
      <c r="AIG12" s="33"/>
      <c r="AIH12" s="33"/>
      <c r="AII12" s="33"/>
      <c r="AIJ12" s="33"/>
      <c r="AIK12" s="33"/>
      <c r="AIL12" s="33"/>
      <c r="AIM12" s="33"/>
      <c r="AIN12" s="33"/>
      <c r="AIO12" s="33"/>
      <c r="AIP12" s="33"/>
      <c r="AIQ12" s="33"/>
      <c r="AIR12" s="33"/>
      <c r="AIS12" s="33"/>
      <c r="AIT12" s="33"/>
      <c r="AIU12" s="33"/>
      <c r="AIV12" s="33"/>
      <c r="AIW12" s="33"/>
      <c r="AIX12" s="33"/>
      <c r="AIY12" s="33"/>
      <c r="AIZ12" s="33"/>
      <c r="AJA12" s="33"/>
      <c r="AJB12" s="33"/>
      <c r="AJC12" s="33"/>
      <c r="AJD12" s="33"/>
      <c r="AJE12" s="33"/>
      <c r="AJF12" s="33"/>
      <c r="AJG12" s="33"/>
      <c r="AJH12" s="33"/>
      <c r="AJI12" s="33"/>
      <c r="AJJ12" s="33"/>
      <c r="AJK12" s="33"/>
      <c r="AJL12" s="33"/>
      <c r="AJM12" s="33"/>
      <c r="AJN12" s="33"/>
      <c r="AJO12" s="33"/>
      <c r="AJP12" s="33"/>
      <c r="AJQ12" s="33"/>
      <c r="AJR12" s="33"/>
      <c r="AJS12" s="33"/>
      <c r="AJT12" s="33"/>
      <c r="AJU12" s="33"/>
      <c r="AJV12" s="33"/>
      <c r="AJW12" s="33"/>
      <c r="AJX12" s="33"/>
      <c r="AJY12" s="33"/>
      <c r="AJZ12" s="33"/>
      <c r="AKA12" s="33"/>
      <c r="AKB12" s="33"/>
      <c r="AKC12" s="33"/>
      <c r="AKD12" s="33"/>
      <c r="AKE12" s="33"/>
      <c r="AKF12" s="33"/>
      <c r="AKG12" s="33"/>
      <c r="AKH12" s="33"/>
      <c r="AKI12" s="33"/>
      <c r="AKJ12" s="33"/>
      <c r="AKK12" s="33"/>
      <c r="AKL12" s="33"/>
      <c r="AKM12" s="33"/>
      <c r="AKN12" s="33"/>
      <c r="AKO12" s="33"/>
      <c r="AKP12" s="33"/>
      <c r="AKQ12" s="33"/>
      <c r="AKR12" s="33"/>
      <c r="AKS12" s="33"/>
      <c r="AKT12" s="33"/>
      <c r="AKU12" s="33"/>
      <c r="AKV12" s="33"/>
      <c r="AKW12" s="33"/>
      <c r="AKX12" s="33"/>
      <c r="AKY12" s="33"/>
      <c r="AKZ12" s="33"/>
      <c r="ALA12" s="33"/>
      <c r="ALB12" s="33"/>
      <c r="ALC12" s="33"/>
      <c r="ALD12" s="33"/>
      <c r="ALE12" s="33"/>
      <c r="ALF12" s="33"/>
      <c r="ALG12" s="33"/>
      <c r="ALH12" s="33"/>
      <c r="ALI12" s="33"/>
      <c r="ALJ12" s="33"/>
      <c r="ALK12" s="33"/>
      <c r="ALL12" s="33"/>
      <c r="ALM12" s="33"/>
      <c r="ALN12" s="33"/>
      <c r="ALO12" s="33"/>
      <c r="ALP12" s="33"/>
      <c r="ALQ12" s="33"/>
      <c r="ALR12" s="33"/>
      <c r="ALS12" s="33"/>
      <c r="ALT12" s="33"/>
      <c r="ALU12" s="33"/>
      <c r="ALV12" s="33"/>
      <c r="ALW12" s="33"/>
      <c r="ALX12" s="33"/>
      <c r="ALY12" s="33"/>
      <c r="ALZ12" s="33"/>
      <c r="AMA12" s="33"/>
      <c r="AMB12" s="33"/>
      <c r="AMC12" s="33"/>
      <c r="AMD12" s="33"/>
      <c r="AME12" s="33"/>
      <c r="AMF12" s="33"/>
      <c r="AMG12" s="33"/>
      <c r="AMH12" s="33"/>
      <c r="AMI12" s="33"/>
      <c r="AMJ12" s="33"/>
      <c r="AMK12" s="33"/>
      <c r="AML12" s="33"/>
      <c r="AMM12" s="33"/>
      <c r="AMN12" s="33"/>
      <c r="AMO12" s="33"/>
      <c r="AMP12" s="33"/>
      <c r="AMQ12" s="33"/>
      <c r="AMR12" s="33"/>
      <c r="AMS12" s="33"/>
      <c r="AMT12" s="33"/>
      <c r="AMU12" s="33"/>
      <c r="AMV12" s="33"/>
      <c r="AMW12" s="33"/>
      <c r="AMX12" s="33"/>
      <c r="AMY12" s="33"/>
      <c r="AMZ12" s="33"/>
      <c r="ANA12" s="33"/>
      <c r="ANB12" s="33"/>
      <c r="ANC12" s="33"/>
      <c r="AND12" s="33"/>
      <c r="ANE12" s="33"/>
      <c r="ANF12" s="33"/>
      <c r="ANG12" s="33"/>
      <c r="ANH12" s="33"/>
      <c r="ANI12" s="33"/>
      <c r="ANJ12" s="33"/>
      <c r="ANK12" s="33"/>
      <c r="ANL12" s="33"/>
      <c r="ANM12" s="33"/>
      <c r="ANN12" s="33"/>
      <c r="ANO12" s="33"/>
      <c r="ANP12" s="33"/>
      <c r="ANQ12" s="33"/>
      <c r="ANR12" s="33"/>
      <c r="ANS12" s="33"/>
      <c r="ANT12" s="33"/>
      <c r="ANU12" s="33"/>
      <c r="ANV12" s="33"/>
      <c r="ANW12" s="33"/>
      <c r="ANX12" s="33"/>
      <c r="ANY12" s="33"/>
      <c r="ANZ12" s="33"/>
      <c r="AOA12" s="33"/>
      <c r="AOB12" s="33"/>
      <c r="AOC12" s="33"/>
      <c r="AOD12" s="33"/>
      <c r="AOE12" s="33"/>
      <c r="AOF12" s="33"/>
      <c r="AOG12" s="33"/>
      <c r="AOH12" s="33"/>
      <c r="AOI12" s="33"/>
      <c r="AOJ12" s="33"/>
      <c r="AOK12" s="33"/>
      <c r="AOL12" s="33"/>
      <c r="AOM12" s="33"/>
      <c r="AON12" s="33"/>
      <c r="AOO12" s="33"/>
      <c r="AOP12" s="33"/>
      <c r="AOQ12" s="33"/>
      <c r="AOR12" s="33"/>
      <c r="AOS12" s="33"/>
      <c r="AOT12" s="33"/>
      <c r="AOU12" s="33"/>
      <c r="AOV12" s="33"/>
      <c r="AOW12" s="33"/>
      <c r="AOX12" s="33"/>
      <c r="AOY12" s="33"/>
      <c r="AOZ12" s="33"/>
      <c r="APA12" s="33"/>
      <c r="APB12" s="33"/>
      <c r="APC12" s="33"/>
      <c r="APD12" s="33"/>
      <c r="APE12" s="33"/>
      <c r="APF12" s="33"/>
      <c r="APG12" s="33"/>
      <c r="APH12" s="33"/>
      <c r="API12" s="33"/>
      <c r="APJ12" s="33"/>
      <c r="APK12" s="33"/>
      <c r="APL12" s="33"/>
      <c r="APM12" s="33"/>
      <c r="APN12" s="33"/>
      <c r="APO12" s="33"/>
      <c r="APP12" s="33"/>
      <c r="APQ12" s="33"/>
      <c r="APR12" s="33"/>
      <c r="APS12" s="33"/>
      <c r="APT12" s="33"/>
      <c r="APU12" s="33"/>
      <c r="APV12" s="33"/>
      <c r="APW12" s="33"/>
      <c r="APX12" s="33"/>
      <c r="APY12" s="33"/>
      <c r="APZ12" s="33"/>
      <c r="AQA12" s="33"/>
      <c r="AQB12" s="33"/>
      <c r="AQC12" s="33"/>
      <c r="AQD12" s="33"/>
      <c r="AQE12" s="33"/>
      <c r="AQF12" s="33"/>
      <c r="AQG12" s="33"/>
      <c r="AQH12" s="33"/>
      <c r="AQI12" s="33"/>
      <c r="AQJ12" s="33"/>
      <c r="AQK12" s="33"/>
      <c r="AQL12" s="33"/>
      <c r="AQM12" s="33"/>
      <c r="AQN12" s="33"/>
      <c r="AQO12" s="33"/>
      <c r="AQP12" s="33"/>
      <c r="AQQ12" s="33"/>
      <c r="AQR12" s="33"/>
      <c r="AQS12" s="33"/>
      <c r="AQT12" s="33"/>
      <c r="AQU12" s="33"/>
      <c r="AQV12" s="33"/>
      <c r="AQW12" s="33"/>
      <c r="AQX12" s="33"/>
      <c r="AQY12" s="33"/>
      <c r="AQZ12" s="33"/>
      <c r="ARA12" s="33"/>
      <c r="ARB12" s="33"/>
      <c r="ARC12" s="33"/>
      <c r="ARD12" s="33"/>
      <c r="ARE12" s="33"/>
      <c r="ARF12" s="33"/>
      <c r="ARG12" s="33"/>
      <c r="ARH12" s="33"/>
      <c r="ARI12" s="33"/>
      <c r="ARJ12" s="33"/>
      <c r="ARK12" s="33"/>
      <c r="ARL12" s="33"/>
      <c r="ARM12" s="33"/>
      <c r="ARN12" s="33"/>
      <c r="ARO12" s="33"/>
      <c r="ARP12" s="33"/>
      <c r="ARQ12" s="33"/>
      <c r="ARR12" s="33"/>
      <c r="ARS12" s="33"/>
      <c r="ART12" s="33"/>
      <c r="ARU12" s="33"/>
      <c r="ARV12" s="33"/>
      <c r="ARW12" s="33"/>
      <c r="ARX12" s="33"/>
      <c r="ARY12" s="33"/>
      <c r="ARZ12" s="33"/>
      <c r="ASA12" s="33"/>
      <c r="ASB12" s="33"/>
      <c r="ASC12" s="33"/>
      <c r="ASD12" s="33"/>
      <c r="ASE12" s="33"/>
      <c r="ASF12" s="33"/>
      <c r="ASG12" s="33"/>
      <c r="ASH12" s="33"/>
      <c r="ASI12" s="33"/>
      <c r="ASJ12" s="33"/>
      <c r="ASK12" s="33"/>
      <c r="ASL12" s="33"/>
      <c r="ASM12" s="33"/>
      <c r="ASN12" s="33"/>
      <c r="ASO12" s="33"/>
      <c r="ASP12" s="33"/>
      <c r="ASQ12" s="33"/>
      <c r="ASR12" s="33"/>
      <c r="ASS12" s="33"/>
      <c r="AST12" s="33"/>
      <c r="ASU12" s="33"/>
      <c r="ASV12" s="33"/>
      <c r="ASW12" s="33"/>
      <c r="ASX12" s="33"/>
      <c r="ASY12" s="33"/>
      <c r="ASZ12" s="33"/>
      <c r="ATA12" s="33"/>
      <c r="ATB12" s="33"/>
      <c r="ATC12" s="33"/>
      <c r="ATD12" s="33"/>
      <c r="ATE12" s="33"/>
      <c r="ATF12" s="33"/>
      <c r="ATG12" s="33"/>
      <c r="ATH12" s="33"/>
      <c r="ATI12" s="33"/>
      <c r="ATJ12" s="33"/>
      <c r="ATK12" s="33"/>
      <c r="ATL12" s="33"/>
      <c r="ATM12" s="33"/>
      <c r="ATN12" s="33"/>
      <c r="ATO12" s="33"/>
      <c r="ATP12" s="33"/>
      <c r="ATQ12" s="33"/>
      <c r="ATR12" s="33"/>
      <c r="ATS12" s="33"/>
      <c r="ATT12" s="33"/>
      <c r="ATU12" s="33"/>
      <c r="ATV12" s="33"/>
      <c r="ATW12" s="33"/>
      <c r="ATX12" s="33"/>
      <c r="ATY12" s="33"/>
      <c r="ATZ12" s="33"/>
      <c r="AUA12" s="33"/>
      <c r="AUB12" s="33"/>
      <c r="AUC12" s="33"/>
      <c r="AUD12" s="33"/>
      <c r="AUE12" s="33"/>
      <c r="AUF12" s="33"/>
      <c r="AUG12" s="33"/>
      <c r="AUH12" s="33"/>
      <c r="AUI12" s="33"/>
      <c r="AUJ12" s="33"/>
      <c r="AUK12" s="33"/>
      <c r="AUL12" s="33"/>
      <c r="AUM12" s="33"/>
      <c r="AUN12" s="33"/>
      <c r="AUO12" s="33"/>
      <c r="AUP12" s="33"/>
      <c r="AUQ12" s="33"/>
      <c r="AUR12" s="33"/>
      <c r="AUS12" s="33"/>
      <c r="AUT12" s="33"/>
      <c r="AUU12" s="33"/>
      <c r="AUV12" s="33"/>
      <c r="AUW12" s="33"/>
      <c r="AUX12" s="33"/>
      <c r="AUY12" s="33"/>
      <c r="AUZ12" s="33"/>
      <c r="AVA12" s="33"/>
      <c r="AVB12" s="33"/>
      <c r="AVC12" s="33"/>
      <c r="AVD12" s="33"/>
      <c r="AVE12" s="33"/>
      <c r="AVF12" s="33"/>
      <c r="AVG12" s="33"/>
      <c r="AVH12" s="33"/>
      <c r="AVI12" s="33"/>
      <c r="AVJ12" s="33"/>
      <c r="AVK12" s="33"/>
      <c r="AVL12" s="33"/>
      <c r="AVM12" s="33"/>
      <c r="AVN12" s="33"/>
      <c r="AVO12" s="33"/>
      <c r="AVP12" s="33"/>
      <c r="AVQ12" s="33"/>
      <c r="AVR12" s="33"/>
      <c r="AVS12" s="33"/>
      <c r="AVT12" s="33"/>
      <c r="AVU12" s="33"/>
      <c r="AVV12" s="33"/>
      <c r="AVW12" s="33"/>
      <c r="AVX12" s="33"/>
      <c r="AVY12" s="33"/>
      <c r="AVZ12" s="33"/>
      <c r="AWA12" s="33"/>
      <c r="AWB12" s="33"/>
      <c r="AWC12" s="33"/>
      <c r="AWD12" s="33"/>
      <c r="AWE12" s="33"/>
      <c r="AWF12" s="33"/>
      <c r="AWG12" s="33"/>
      <c r="AWH12" s="33"/>
      <c r="AWI12" s="33"/>
      <c r="AWJ12" s="33"/>
      <c r="AWK12" s="33"/>
      <c r="AWL12" s="33"/>
      <c r="AWM12" s="33"/>
      <c r="AWN12" s="33"/>
      <c r="AWO12" s="33"/>
      <c r="AWP12" s="33"/>
      <c r="AWQ12" s="33"/>
      <c r="AWR12" s="33"/>
      <c r="AWS12" s="33"/>
      <c r="AWT12" s="33"/>
      <c r="AWU12" s="33"/>
      <c r="AWV12" s="33"/>
      <c r="AWW12" s="33"/>
      <c r="AWX12" s="33"/>
      <c r="AWY12" s="33"/>
      <c r="AWZ12" s="33"/>
      <c r="AXA12" s="33"/>
      <c r="AXB12" s="33"/>
      <c r="AXC12" s="33"/>
      <c r="AXD12" s="33"/>
      <c r="AXE12" s="33"/>
      <c r="AXF12" s="33"/>
      <c r="AXG12" s="33"/>
      <c r="AXH12" s="33"/>
      <c r="AXI12" s="33"/>
      <c r="AXJ12" s="33"/>
      <c r="AXK12" s="33"/>
      <c r="AXL12" s="33"/>
      <c r="AXM12" s="33"/>
      <c r="AXN12" s="33"/>
      <c r="AXO12" s="33"/>
      <c r="AXP12" s="33"/>
      <c r="AXQ12" s="33"/>
      <c r="AXR12" s="33"/>
      <c r="AXS12" s="33"/>
      <c r="AXT12" s="33"/>
      <c r="AXU12" s="33"/>
      <c r="AXV12" s="33"/>
      <c r="AXW12" s="33"/>
      <c r="AXX12" s="33"/>
      <c r="AXY12" s="33"/>
      <c r="AXZ12" s="33"/>
      <c r="AYA12" s="33"/>
      <c r="AYB12" s="33"/>
      <c r="AYC12" s="33"/>
      <c r="AYD12" s="33"/>
      <c r="AYE12" s="33"/>
      <c r="AYF12" s="33"/>
      <c r="AYG12" s="33"/>
      <c r="AYH12" s="33"/>
      <c r="AYI12" s="33"/>
      <c r="AYJ12" s="33"/>
      <c r="AYK12" s="33"/>
      <c r="AYL12" s="33"/>
      <c r="AYM12" s="33"/>
      <c r="AYN12" s="33"/>
      <c r="AYO12" s="33"/>
      <c r="AYP12" s="33"/>
      <c r="AYQ12" s="33"/>
      <c r="AYR12" s="33"/>
      <c r="AYS12" s="33"/>
      <c r="AYT12" s="33"/>
      <c r="AYU12" s="33"/>
      <c r="AYV12" s="33"/>
      <c r="AYW12" s="33"/>
      <c r="AYX12" s="33"/>
      <c r="AYY12" s="33"/>
      <c r="AYZ12" s="33"/>
      <c r="AZA12" s="33"/>
      <c r="AZB12" s="33"/>
      <c r="AZC12" s="33"/>
      <c r="AZD12" s="33"/>
      <c r="AZE12" s="33"/>
      <c r="AZF12" s="33"/>
      <c r="AZG12" s="33"/>
      <c r="AZH12" s="33"/>
      <c r="AZI12" s="33"/>
      <c r="AZJ12" s="33"/>
      <c r="AZK12" s="33"/>
      <c r="AZL12" s="33"/>
      <c r="AZM12" s="33"/>
      <c r="AZN12" s="33"/>
      <c r="AZO12" s="33"/>
      <c r="AZP12" s="33"/>
      <c r="AZQ12" s="33"/>
      <c r="AZR12" s="33"/>
      <c r="AZS12" s="33"/>
      <c r="AZT12" s="33"/>
      <c r="AZU12" s="33"/>
      <c r="AZV12" s="33"/>
      <c r="AZW12" s="33"/>
      <c r="AZX12" s="33"/>
      <c r="AZY12" s="33"/>
      <c r="AZZ12" s="33"/>
      <c r="BAA12" s="33"/>
      <c r="BAB12" s="33"/>
      <c r="BAC12" s="33"/>
      <c r="BAD12" s="33"/>
      <c r="BAE12" s="33"/>
      <c r="BAF12" s="33"/>
      <c r="BAG12" s="33"/>
      <c r="BAH12" s="33"/>
      <c r="BAI12" s="33"/>
      <c r="BAJ12" s="33"/>
      <c r="BAK12" s="33"/>
      <c r="BAL12" s="33"/>
      <c r="BAM12" s="33"/>
      <c r="BAN12" s="33"/>
      <c r="BAO12" s="33"/>
      <c r="BAP12" s="33"/>
      <c r="BAQ12" s="33"/>
      <c r="BAR12" s="33"/>
      <c r="BAS12" s="33"/>
      <c r="BAT12" s="33"/>
      <c r="BAU12" s="33"/>
      <c r="BAV12" s="33"/>
      <c r="BAW12" s="33"/>
      <c r="BAX12" s="33"/>
      <c r="BAY12" s="33"/>
      <c r="BAZ12" s="33"/>
      <c r="BBA12" s="33"/>
      <c r="BBB12" s="33"/>
      <c r="BBC12" s="33"/>
      <c r="BBD12" s="33"/>
      <c r="BBE12" s="33"/>
      <c r="BBF12" s="33"/>
      <c r="BBG12" s="33"/>
      <c r="BBH12" s="33"/>
      <c r="BBI12" s="33"/>
      <c r="BBJ12" s="33"/>
      <c r="BBK12" s="33"/>
      <c r="BBL12" s="33"/>
      <c r="BBM12" s="33"/>
      <c r="BBN12" s="33"/>
      <c r="BBO12" s="33"/>
      <c r="BBP12" s="33"/>
      <c r="BBQ12" s="33"/>
      <c r="BBR12" s="33"/>
      <c r="BBS12" s="33"/>
      <c r="BBT12" s="33"/>
      <c r="BBU12" s="33"/>
      <c r="BBV12" s="33"/>
      <c r="BBW12" s="33"/>
      <c r="BBX12" s="33"/>
      <c r="BBY12" s="33"/>
      <c r="BBZ12" s="33"/>
      <c r="BCA12" s="33"/>
      <c r="BCB12" s="33"/>
      <c r="BCC12" s="33"/>
      <c r="BCD12" s="33"/>
      <c r="BCE12" s="33"/>
      <c r="BCF12" s="33"/>
      <c r="BCG12" s="33"/>
      <c r="BCH12" s="33"/>
      <c r="BCI12" s="33"/>
      <c r="BCJ12" s="33"/>
      <c r="BCK12" s="33"/>
      <c r="BCL12" s="33"/>
      <c r="BCM12" s="33"/>
      <c r="BCN12" s="33"/>
      <c r="BCO12" s="33"/>
      <c r="BCP12" s="33"/>
      <c r="BCQ12" s="33"/>
      <c r="BCR12" s="33"/>
      <c r="BCS12" s="33"/>
      <c r="BCT12" s="33"/>
      <c r="BCU12" s="33"/>
      <c r="BCV12" s="33"/>
      <c r="BCW12" s="33"/>
      <c r="BCX12" s="33"/>
      <c r="BCY12" s="33"/>
      <c r="BCZ12" s="33"/>
      <c r="BDA12" s="33"/>
      <c r="BDB12" s="33"/>
      <c r="BDC12" s="33"/>
      <c r="BDD12" s="33"/>
      <c r="BDE12" s="33"/>
      <c r="BDF12" s="33"/>
      <c r="BDG12" s="33"/>
      <c r="BDH12" s="33"/>
      <c r="BDI12" s="33"/>
      <c r="BDJ12" s="33"/>
      <c r="BDK12" s="33"/>
      <c r="BDL12" s="33"/>
      <c r="BDM12" s="33"/>
      <c r="BDN12" s="33"/>
      <c r="BDO12" s="33"/>
      <c r="BDP12" s="33"/>
      <c r="BDQ12" s="33"/>
      <c r="BDR12" s="33"/>
      <c r="BDS12" s="33"/>
      <c r="BDT12" s="33"/>
      <c r="BDU12" s="33"/>
      <c r="BDV12" s="33"/>
      <c r="BDW12" s="33"/>
      <c r="BDX12" s="33"/>
      <c r="BDY12" s="33"/>
      <c r="BDZ12" s="33"/>
      <c r="BEA12" s="33"/>
      <c r="BEB12" s="33"/>
      <c r="BEC12" s="33"/>
      <c r="BED12" s="33"/>
      <c r="BEE12" s="33"/>
      <c r="BEF12" s="33"/>
      <c r="BEG12" s="33"/>
      <c r="BEH12" s="33"/>
      <c r="BEI12" s="33"/>
      <c r="BEJ12" s="33"/>
      <c r="BEK12" s="33"/>
      <c r="BEL12" s="33"/>
      <c r="BEM12" s="33"/>
      <c r="BEN12" s="33"/>
      <c r="BEO12" s="33"/>
      <c r="BEP12" s="33"/>
      <c r="BEQ12" s="33"/>
      <c r="BER12" s="33"/>
      <c r="BES12" s="33"/>
      <c r="BET12" s="33"/>
      <c r="BEU12" s="33"/>
      <c r="BEV12" s="33"/>
      <c r="BEW12" s="33"/>
      <c r="BEX12" s="33"/>
      <c r="BEY12" s="33"/>
      <c r="BEZ12" s="33"/>
      <c r="BFA12" s="33"/>
      <c r="BFB12" s="33"/>
      <c r="BFC12" s="33"/>
      <c r="BFD12" s="33"/>
      <c r="BFE12" s="33"/>
      <c r="BFF12" s="33"/>
      <c r="BFG12" s="33"/>
      <c r="BFH12" s="33"/>
      <c r="BFI12" s="33"/>
      <c r="BFJ12" s="33"/>
      <c r="BFK12" s="33"/>
      <c r="BFL12" s="33"/>
      <c r="BFM12" s="33"/>
      <c r="BFN12" s="33"/>
      <c r="BFO12" s="33"/>
      <c r="BFP12" s="33"/>
      <c r="BFQ12" s="33"/>
      <c r="BFR12" s="33"/>
      <c r="BFS12" s="33"/>
      <c r="BFT12" s="33"/>
      <c r="BFU12" s="33"/>
      <c r="BFV12" s="33"/>
      <c r="BFW12" s="33"/>
      <c r="BFX12" s="33"/>
      <c r="BFY12" s="33"/>
      <c r="BFZ12" s="33"/>
      <c r="BGA12" s="33"/>
      <c r="BGB12" s="33"/>
      <c r="BGC12" s="33"/>
      <c r="BGD12" s="33"/>
      <c r="BGE12" s="33"/>
      <c r="BGF12" s="33"/>
      <c r="BGG12" s="33"/>
      <c r="BGH12" s="33"/>
      <c r="BGI12" s="33"/>
      <c r="BGJ12" s="33"/>
      <c r="BGK12" s="33"/>
      <c r="BGL12" s="33"/>
      <c r="BGM12" s="33"/>
      <c r="BGN12" s="33"/>
      <c r="BGO12" s="33"/>
      <c r="BGP12" s="33"/>
      <c r="BGQ12" s="33"/>
      <c r="BGR12" s="33"/>
      <c r="BGS12" s="33"/>
      <c r="BGT12" s="33"/>
      <c r="BGU12" s="33"/>
      <c r="BGV12" s="33"/>
      <c r="BGW12" s="33"/>
      <c r="BGX12" s="33"/>
      <c r="BGY12" s="33"/>
      <c r="BGZ12" s="33"/>
      <c r="BHA12" s="33"/>
      <c r="BHB12" s="33"/>
      <c r="BHC12" s="33"/>
      <c r="BHD12" s="33"/>
      <c r="BHE12" s="33"/>
      <c r="BHF12" s="33"/>
      <c r="BHG12" s="33"/>
      <c r="BHH12" s="33"/>
      <c r="BHI12" s="33"/>
      <c r="BHJ12" s="33"/>
      <c r="BHK12" s="33"/>
      <c r="BHL12" s="33"/>
      <c r="BHM12" s="33"/>
      <c r="BHN12" s="33"/>
      <c r="BHO12" s="33"/>
      <c r="BHP12" s="33"/>
      <c r="BHQ12" s="33"/>
      <c r="BHR12" s="33"/>
      <c r="BHS12" s="33"/>
      <c r="BHT12" s="33"/>
      <c r="BHU12" s="33"/>
      <c r="BHV12" s="33"/>
      <c r="BHW12" s="33"/>
      <c r="BHX12" s="33"/>
      <c r="BHY12" s="33"/>
      <c r="BHZ12" s="33"/>
      <c r="BIA12" s="33"/>
      <c r="BIB12" s="33"/>
      <c r="BIC12" s="33"/>
      <c r="BID12" s="33"/>
      <c r="BIE12" s="33"/>
      <c r="BIF12" s="33"/>
      <c r="BIG12" s="33"/>
      <c r="BIH12" s="33"/>
      <c r="BII12" s="33"/>
      <c r="BIJ12" s="33"/>
      <c r="BIK12" s="33"/>
      <c r="BIL12" s="33"/>
      <c r="BIM12" s="33"/>
      <c r="BIN12" s="33"/>
      <c r="BIO12" s="33"/>
      <c r="BIP12" s="33"/>
      <c r="BIQ12" s="33"/>
      <c r="BIR12" s="33"/>
      <c r="BIS12" s="33"/>
      <c r="BIT12" s="33"/>
      <c r="BIU12" s="33"/>
      <c r="BIV12" s="33"/>
      <c r="BIW12" s="33"/>
      <c r="BIX12" s="33"/>
      <c r="BIY12" s="33"/>
      <c r="BIZ12" s="33"/>
      <c r="BJA12" s="33"/>
      <c r="BJB12" s="33"/>
      <c r="BJC12" s="33"/>
      <c r="BJD12" s="33"/>
      <c r="BJE12" s="33"/>
      <c r="BJF12" s="33"/>
      <c r="BJG12" s="33"/>
      <c r="BJH12" s="33"/>
      <c r="BJI12" s="33"/>
      <c r="BJJ12" s="33"/>
      <c r="BJK12" s="33"/>
      <c r="BJL12" s="33"/>
      <c r="BJM12" s="33"/>
      <c r="BJN12" s="33"/>
      <c r="BJO12" s="33"/>
      <c r="BJP12" s="33"/>
      <c r="BJQ12" s="33"/>
      <c r="BJR12" s="33"/>
      <c r="BJS12" s="33"/>
      <c r="BJT12" s="33"/>
      <c r="BJU12" s="33"/>
      <c r="BJV12" s="33"/>
      <c r="BJW12" s="33"/>
      <c r="BJX12" s="33"/>
      <c r="BJY12" s="33"/>
      <c r="BJZ12" s="33"/>
      <c r="BKA12" s="33"/>
      <c r="BKB12" s="33"/>
      <c r="BKC12" s="33"/>
      <c r="BKD12" s="33"/>
      <c r="BKE12" s="33"/>
      <c r="BKF12" s="33"/>
      <c r="BKG12" s="33"/>
      <c r="BKH12" s="33"/>
      <c r="BKI12" s="33"/>
      <c r="BKJ12" s="33"/>
      <c r="BKK12" s="33"/>
      <c r="BKL12" s="33"/>
      <c r="BKM12" s="33"/>
      <c r="BKN12" s="33"/>
      <c r="BKO12" s="33"/>
      <c r="BKP12" s="33"/>
      <c r="BKQ12" s="33"/>
      <c r="BKR12" s="33"/>
      <c r="BKS12" s="33"/>
      <c r="BKT12" s="33"/>
      <c r="BKU12" s="33"/>
      <c r="BKV12" s="33"/>
      <c r="BKW12" s="33"/>
      <c r="BKX12" s="33"/>
      <c r="BKY12" s="33"/>
      <c r="BKZ12" s="33"/>
      <c r="BLA12" s="33"/>
      <c r="BLB12" s="33"/>
      <c r="BLC12" s="33"/>
      <c r="BLD12" s="33"/>
      <c r="BLE12" s="33"/>
      <c r="BLF12" s="33"/>
      <c r="BLG12" s="33"/>
      <c r="BLH12" s="33"/>
      <c r="BLI12" s="33"/>
      <c r="BLJ12" s="33"/>
      <c r="BLK12" s="33"/>
      <c r="BLL12" s="33"/>
      <c r="BLM12" s="33"/>
      <c r="BLN12" s="33"/>
      <c r="BLO12" s="33"/>
      <c r="BLP12" s="33"/>
      <c r="BLQ12" s="33"/>
      <c r="BLR12" s="33"/>
      <c r="BLS12" s="33"/>
      <c r="BLT12" s="33"/>
      <c r="BLU12" s="33"/>
      <c r="BLV12" s="33"/>
      <c r="BLW12" s="33"/>
      <c r="BLX12" s="33"/>
      <c r="BLY12" s="33"/>
      <c r="BLZ12" s="33"/>
      <c r="BMA12" s="33"/>
      <c r="BMB12" s="33"/>
      <c r="BMC12" s="33"/>
      <c r="BMD12" s="33"/>
      <c r="BME12" s="33"/>
      <c r="BMF12" s="33"/>
      <c r="BMG12" s="33"/>
      <c r="BMH12" s="33"/>
      <c r="BMI12" s="33"/>
      <c r="BMJ12" s="33"/>
      <c r="BMK12" s="33"/>
      <c r="BML12" s="33"/>
      <c r="BMM12" s="33"/>
      <c r="BMN12" s="33"/>
      <c r="BMO12" s="33"/>
      <c r="BMP12" s="33"/>
      <c r="BMQ12" s="33"/>
      <c r="BMR12" s="33"/>
      <c r="BMS12" s="33"/>
      <c r="BMT12" s="33"/>
      <c r="BMU12" s="33"/>
      <c r="BMV12" s="33"/>
      <c r="BMW12" s="33"/>
      <c r="BMX12" s="33"/>
      <c r="BMY12" s="33"/>
      <c r="BMZ12" s="33"/>
      <c r="BNA12" s="33"/>
      <c r="BNB12" s="33"/>
      <c r="BNC12" s="33"/>
      <c r="BND12" s="33"/>
      <c r="BNE12" s="33"/>
      <c r="BNF12" s="33"/>
      <c r="BNG12" s="33"/>
      <c r="BNH12" s="33"/>
      <c r="BNI12" s="33"/>
      <c r="BNJ12" s="33"/>
      <c r="BNK12" s="33"/>
      <c r="BNL12" s="33"/>
      <c r="BNM12" s="33"/>
      <c r="BNN12" s="33"/>
      <c r="BNO12" s="33"/>
      <c r="BNP12" s="33"/>
      <c r="BNQ12" s="33"/>
      <c r="BNR12" s="33"/>
      <c r="BNS12" s="33"/>
      <c r="BNT12" s="33"/>
      <c r="BNU12" s="33"/>
      <c r="BNV12" s="33"/>
      <c r="BNW12" s="33"/>
      <c r="BNX12" s="33"/>
      <c r="BNY12" s="33"/>
      <c r="BNZ12" s="33"/>
      <c r="BOA12" s="33"/>
      <c r="BOB12" s="33"/>
      <c r="BOC12" s="33"/>
      <c r="BOD12" s="33"/>
      <c r="BOE12" s="33"/>
      <c r="BOF12" s="33"/>
      <c r="BOG12" s="33"/>
      <c r="BOH12" s="33"/>
      <c r="BOI12" s="33"/>
      <c r="BOJ12" s="33"/>
      <c r="BOK12" s="33"/>
      <c r="BOL12" s="33"/>
      <c r="BOM12" s="33"/>
      <c r="BON12" s="33"/>
      <c r="BOO12" s="33"/>
      <c r="BOP12" s="33"/>
      <c r="BOQ12" s="33"/>
      <c r="BOR12" s="33"/>
      <c r="BOS12" s="33"/>
      <c r="BOT12" s="33"/>
      <c r="BOU12" s="33"/>
      <c r="BOV12" s="33"/>
      <c r="BOW12" s="33"/>
      <c r="BOX12" s="33"/>
      <c r="BOY12" s="33"/>
      <c r="BOZ12" s="33"/>
      <c r="BPA12" s="33"/>
      <c r="BPB12" s="33"/>
      <c r="BPC12" s="33"/>
      <c r="BPD12" s="33"/>
      <c r="BPE12" s="33"/>
      <c r="BPF12" s="33"/>
      <c r="BPG12" s="33"/>
      <c r="BPH12" s="33"/>
      <c r="BPI12" s="33"/>
      <c r="BPJ12" s="33"/>
      <c r="BPK12" s="33"/>
      <c r="BPL12" s="33"/>
      <c r="BPM12" s="33"/>
      <c r="BPN12" s="33"/>
      <c r="BPO12" s="33"/>
      <c r="BPP12" s="33"/>
      <c r="BPQ12" s="33"/>
      <c r="BPR12" s="33"/>
      <c r="BPS12" s="33"/>
      <c r="BPT12" s="33"/>
      <c r="BPU12" s="33"/>
      <c r="BPV12" s="33"/>
      <c r="BPW12" s="33"/>
      <c r="BPX12" s="33"/>
      <c r="BPY12" s="33"/>
      <c r="BPZ12" s="33"/>
      <c r="BQA12" s="33"/>
      <c r="BQB12" s="33"/>
      <c r="BQC12" s="33"/>
      <c r="BQD12" s="33"/>
      <c r="BQE12" s="33"/>
      <c r="BQF12" s="33"/>
      <c r="BQG12" s="33"/>
      <c r="BQH12" s="33"/>
      <c r="BQI12" s="33"/>
      <c r="BQJ12" s="33"/>
      <c r="BQK12" s="33"/>
      <c r="BQL12" s="33"/>
      <c r="BQM12" s="33"/>
      <c r="BQN12" s="33"/>
      <c r="BQO12" s="33"/>
      <c r="BQP12" s="33"/>
      <c r="BQQ12" s="33"/>
      <c r="BQR12" s="33"/>
      <c r="BQS12" s="33"/>
      <c r="BQT12" s="33"/>
      <c r="BQU12" s="33"/>
      <c r="BQV12" s="33"/>
      <c r="BQW12" s="33"/>
      <c r="BQX12" s="33"/>
      <c r="BQY12" s="33"/>
      <c r="BQZ12" s="33"/>
      <c r="BRA12" s="33"/>
      <c r="BRB12" s="33"/>
      <c r="BRC12" s="33"/>
      <c r="BRD12" s="33"/>
      <c r="BRE12" s="33"/>
      <c r="BRF12" s="33"/>
      <c r="BRG12" s="33"/>
      <c r="BRH12" s="33"/>
      <c r="BRI12" s="33"/>
      <c r="BRJ12" s="33"/>
      <c r="BRK12" s="33"/>
      <c r="BRL12" s="33"/>
      <c r="BRM12" s="33"/>
      <c r="BRN12" s="33"/>
      <c r="BRO12" s="33"/>
      <c r="BRP12" s="33"/>
      <c r="BRQ12" s="33"/>
      <c r="BRR12" s="33"/>
      <c r="BRS12" s="33"/>
      <c r="BRT12" s="33"/>
      <c r="BRU12" s="33"/>
      <c r="BRV12" s="33"/>
      <c r="BRW12" s="33"/>
      <c r="BRX12" s="33"/>
      <c r="BRY12" s="33"/>
      <c r="BRZ12" s="33"/>
      <c r="BSA12" s="33"/>
      <c r="BSB12" s="33"/>
      <c r="BSC12" s="33"/>
      <c r="BSD12" s="33"/>
      <c r="BSE12" s="33"/>
      <c r="BSF12" s="33"/>
      <c r="BSG12" s="33"/>
      <c r="BSH12" s="33"/>
      <c r="BSI12" s="33"/>
      <c r="BSJ12" s="33"/>
      <c r="BSK12" s="33"/>
      <c r="BSL12" s="33"/>
      <c r="BSM12" s="33"/>
      <c r="BSN12" s="33"/>
      <c r="BSO12" s="33"/>
      <c r="BSP12" s="33"/>
      <c r="BSQ12" s="33"/>
      <c r="BSR12" s="33"/>
      <c r="BSS12" s="33"/>
      <c r="BST12" s="33"/>
      <c r="BSU12" s="33"/>
      <c r="BSV12" s="33"/>
      <c r="BSW12" s="33"/>
      <c r="BSX12" s="33"/>
      <c r="BSY12" s="33"/>
      <c r="BSZ12" s="33"/>
      <c r="BTA12" s="33"/>
      <c r="BTB12" s="33"/>
      <c r="BTC12" s="33"/>
      <c r="BTD12" s="33"/>
      <c r="BTE12" s="33"/>
      <c r="BTF12" s="33"/>
      <c r="BTG12" s="33"/>
      <c r="BTH12" s="33"/>
      <c r="BTI12" s="33"/>
      <c r="BTJ12" s="33"/>
      <c r="BTK12" s="33"/>
      <c r="BTL12" s="33"/>
      <c r="BTM12" s="33"/>
      <c r="BTN12" s="33"/>
      <c r="BTO12" s="33"/>
      <c r="BTP12" s="33"/>
      <c r="BTQ12" s="33"/>
      <c r="BTR12" s="33"/>
      <c r="BTS12" s="33"/>
      <c r="BTT12" s="33"/>
      <c r="BTU12" s="33"/>
      <c r="BTV12" s="33"/>
      <c r="BTW12" s="33"/>
      <c r="BTX12" s="33"/>
      <c r="BTY12" s="33"/>
      <c r="BTZ12" s="33"/>
      <c r="BUA12" s="33"/>
      <c r="BUB12" s="33"/>
      <c r="BUC12" s="33"/>
      <c r="BUD12" s="33"/>
      <c r="BUE12" s="33"/>
      <c r="BUF12" s="33"/>
      <c r="BUG12" s="33"/>
      <c r="BUH12" s="33"/>
      <c r="BUI12" s="33"/>
      <c r="BUJ12" s="33"/>
      <c r="BUK12" s="33"/>
      <c r="BUL12" s="33"/>
      <c r="BUM12" s="33"/>
      <c r="BUN12" s="33"/>
      <c r="BUO12" s="33"/>
      <c r="BUP12" s="33"/>
      <c r="BUQ12" s="33"/>
      <c r="BUR12" s="33"/>
      <c r="BUS12" s="33"/>
      <c r="BUT12" s="33"/>
      <c r="BUU12" s="33"/>
      <c r="BUV12" s="33"/>
      <c r="BUW12" s="33"/>
      <c r="BUX12" s="33"/>
      <c r="BUY12" s="33"/>
      <c r="BUZ12" s="33"/>
      <c r="BVA12" s="33"/>
      <c r="BVB12" s="33"/>
      <c r="BVC12" s="33"/>
      <c r="BVD12" s="33"/>
      <c r="BVE12" s="33"/>
      <c r="BVF12" s="33"/>
      <c r="BVG12" s="33"/>
      <c r="BVH12" s="33"/>
      <c r="BVI12" s="33"/>
      <c r="BVJ12" s="33"/>
      <c r="BVK12" s="33"/>
      <c r="BVL12" s="33"/>
      <c r="BVM12" s="33"/>
      <c r="BVN12" s="33"/>
      <c r="BVO12" s="33"/>
      <c r="BVP12" s="33"/>
      <c r="BVQ12" s="33"/>
      <c r="BVR12" s="33"/>
      <c r="BVS12" s="33"/>
      <c r="BVT12" s="33"/>
      <c r="BVU12" s="33"/>
      <c r="BVV12" s="33"/>
      <c r="BVW12" s="33"/>
      <c r="BVX12" s="33"/>
      <c r="BVY12" s="33"/>
      <c r="BVZ12" s="33"/>
      <c r="BWA12" s="33"/>
      <c r="BWB12" s="33"/>
      <c r="BWC12" s="33"/>
      <c r="BWD12" s="33"/>
      <c r="BWE12" s="33"/>
      <c r="BWF12" s="33"/>
      <c r="BWG12" s="33"/>
      <c r="BWH12" s="33"/>
      <c r="BWI12" s="33"/>
      <c r="BWJ12" s="33"/>
      <c r="BWK12" s="33"/>
      <c r="BWL12" s="33"/>
      <c r="BWM12" s="33"/>
      <c r="BWN12" s="33"/>
      <c r="BWO12" s="33"/>
      <c r="BWP12" s="33"/>
      <c r="BWQ12" s="33"/>
      <c r="BWR12" s="33"/>
      <c r="BWS12" s="33"/>
      <c r="BWT12" s="33"/>
      <c r="BWU12" s="33"/>
      <c r="BWV12" s="33"/>
      <c r="BWW12" s="33"/>
      <c r="BWX12" s="33"/>
      <c r="BWY12" s="33"/>
      <c r="BWZ12" s="33"/>
      <c r="BXA12" s="33"/>
      <c r="BXB12" s="33"/>
      <c r="BXC12" s="33"/>
      <c r="BXD12" s="33"/>
      <c r="BXE12" s="33"/>
      <c r="BXF12" s="33"/>
      <c r="BXG12" s="33"/>
      <c r="BXH12" s="33"/>
      <c r="BXI12" s="33"/>
      <c r="BXJ12" s="33"/>
      <c r="BXK12" s="33"/>
      <c r="BXL12" s="33"/>
      <c r="BXM12" s="33"/>
      <c r="BXN12" s="33"/>
      <c r="BXO12" s="33"/>
      <c r="BXP12" s="33"/>
      <c r="BXQ12" s="33"/>
      <c r="BXR12" s="33"/>
      <c r="BXS12" s="33"/>
      <c r="BXT12" s="33"/>
      <c r="BXU12" s="33"/>
      <c r="BXV12" s="33"/>
      <c r="BXW12" s="33"/>
      <c r="BXX12" s="33"/>
      <c r="BXY12" s="33"/>
      <c r="BXZ12" s="33"/>
      <c r="BYA12" s="33"/>
      <c r="BYB12" s="33"/>
      <c r="BYC12" s="33"/>
      <c r="BYD12" s="33"/>
      <c r="BYE12" s="33"/>
      <c r="BYF12" s="33"/>
      <c r="BYG12" s="33"/>
      <c r="BYH12" s="33"/>
      <c r="BYI12" s="33"/>
      <c r="BYJ12" s="33"/>
      <c r="BYK12" s="33"/>
      <c r="BYL12" s="33"/>
      <c r="BYM12" s="33"/>
      <c r="BYN12" s="33"/>
      <c r="BYO12" s="33"/>
      <c r="BYP12" s="33"/>
      <c r="BYQ12" s="33"/>
      <c r="BYR12" s="33"/>
      <c r="BYS12" s="33"/>
      <c r="BYT12" s="33"/>
      <c r="BYU12" s="33"/>
      <c r="BYV12" s="33"/>
      <c r="BYW12" s="33"/>
      <c r="BYX12" s="33"/>
      <c r="BYY12" s="33"/>
      <c r="BYZ12" s="33"/>
      <c r="BZA12" s="33"/>
      <c r="BZB12" s="33"/>
      <c r="BZC12" s="33"/>
      <c r="BZD12" s="33"/>
      <c r="BZE12" s="33"/>
      <c r="BZF12" s="33"/>
      <c r="BZG12" s="33"/>
      <c r="BZH12" s="33"/>
      <c r="BZI12" s="33"/>
      <c r="BZJ12" s="33"/>
      <c r="BZK12" s="33"/>
      <c r="BZL12" s="33"/>
      <c r="BZM12" s="33"/>
      <c r="BZN12" s="33"/>
      <c r="BZO12" s="33"/>
      <c r="BZP12" s="33"/>
      <c r="BZQ12" s="33"/>
      <c r="BZR12" s="33"/>
      <c r="BZS12" s="33"/>
      <c r="BZT12" s="33"/>
      <c r="BZU12" s="33"/>
      <c r="BZV12" s="33"/>
      <c r="BZW12" s="33"/>
      <c r="BZX12" s="33"/>
      <c r="BZY12" s="33"/>
      <c r="BZZ12" s="33"/>
      <c r="CAA12" s="33"/>
      <c r="CAB12" s="33"/>
      <c r="CAC12" s="33"/>
      <c r="CAD12" s="33"/>
      <c r="CAE12" s="33"/>
      <c r="CAF12" s="33"/>
      <c r="CAG12" s="33"/>
      <c r="CAH12" s="33"/>
      <c r="CAI12" s="33"/>
      <c r="CAJ12" s="33"/>
      <c r="CAK12" s="33"/>
      <c r="CAL12" s="33"/>
      <c r="CAM12" s="33"/>
      <c r="CAN12" s="33"/>
      <c r="CAO12" s="33"/>
      <c r="CAP12" s="33"/>
      <c r="CAQ12" s="33"/>
      <c r="CAR12" s="33"/>
      <c r="CAS12" s="33"/>
      <c r="CAT12" s="33"/>
      <c r="CAU12" s="33"/>
      <c r="CAV12" s="33"/>
      <c r="CAW12" s="33"/>
      <c r="CAX12" s="33"/>
      <c r="CAY12" s="33"/>
      <c r="CAZ12" s="33"/>
      <c r="CBA12" s="33"/>
      <c r="CBB12" s="33"/>
      <c r="CBC12" s="33"/>
      <c r="CBD12" s="33"/>
      <c r="CBE12" s="33"/>
      <c r="CBF12" s="33"/>
      <c r="CBG12" s="33"/>
      <c r="CBH12" s="33"/>
      <c r="CBI12" s="33"/>
      <c r="CBJ12" s="33"/>
      <c r="CBK12" s="33"/>
      <c r="CBL12" s="33"/>
      <c r="CBM12" s="33"/>
      <c r="CBN12" s="33"/>
      <c r="CBO12" s="33"/>
      <c r="CBP12" s="33"/>
      <c r="CBQ12" s="33"/>
      <c r="CBR12" s="33"/>
      <c r="CBS12" s="33"/>
      <c r="CBT12" s="33"/>
      <c r="CBU12" s="33"/>
      <c r="CBV12" s="33"/>
      <c r="CBW12" s="33"/>
      <c r="CBX12" s="33"/>
      <c r="CBY12" s="33"/>
      <c r="CBZ12" s="33"/>
      <c r="CCA12" s="33"/>
      <c r="CCB12" s="33"/>
      <c r="CCC12" s="33"/>
      <c r="CCD12" s="33"/>
      <c r="CCE12" s="33"/>
      <c r="CCF12" s="33"/>
      <c r="CCG12" s="33"/>
      <c r="CCH12" s="33"/>
      <c r="CCI12" s="33"/>
      <c r="CCJ12" s="33"/>
      <c r="CCK12" s="33"/>
      <c r="CCL12" s="33"/>
      <c r="CCM12" s="33"/>
      <c r="CCN12" s="33"/>
      <c r="CCO12" s="33"/>
      <c r="CCP12" s="33"/>
      <c r="CCQ12" s="33"/>
      <c r="CCR12" s="33"/>
      <c r="CCS12" s="33"/>
      <c r="CCT12" s="33"/>
      <c r="CCU12" s="33"/>
      <c r="CCV12" s="33"/>
      <c r="CCW12" s="33"/>
      <c r="CCX12" s="33"/>
      <c r="CCY12" s="33"/>
      <c r="CCZ12" s="33"/>
      <c r="CDA12" s="33"/>
      <c r="CDB12" s="33"/>
      <c r="CDC12" s="33"/>
      <c r="CDD12" s="33"/>
      <c r="CDE12" s="33"/>
      <c r="CDF12" s="33"/>
      <c r="CDG12" s="33"/>
      <c r="CDH12" s="33"/>
      <c r="CDI12" s="33"/>
      <c r="CDJ12" s="33"/>
      <c r="CDK12" s="33"/>
      <c r="CDL12" s="33"/>
      <c r="CDM12" s="33"/>
      <c r="CDN12" s="33"/>
      <c r="CDO12" s="33"/>
      <c r="CDP12" s="33"/>
      <c r="CDQ12" s="33"/>
      <c r="CDR12" s="33"/>
      <c r="CDS12" s="33"/>
      <c r="CDT12" s="33"/>
      <c r="CDU12" s="33"/>
      <c r="CDV12" s="33"/>
      <c r="CDW12" s="33"/>
      <c r="CDX12" s="33"/>
      <c r="CDY12" s="33"/>
      <c r="CDZ12" s="33"/>
      <c r="CEA12" s="33"/>
      <c r="CEB12" s="33"/>
      <c r="CEC12" s="33"/>
      <c r="CED12" s="33"/>
      <c r="CEE12" s="33"/>
      <c r="CEF12" s="33"/>
      <c r="CEG12" s="33"/>
      <c r="CEH12" s="33"/>
      <c r="CEI12" s="33"/>
      <c r="CEJ12" s="33"/>
      <c r="CEK12" s="33"/>
      <c r="CEL12" s="33"/>
      <c r="CEM12" s="33"/>
      <c r="CEN12" s="33"/>
      <c r="CEO12" s="33"/>
      <c r="CEP12" s="33"/>
      <c r="CEQ12" s="33"/>
      <c r="CER12" s="33"/>
      <c r="CES12" s="33"/>
      <c r="CET12" s="33"/>
      <c r="CEU12" s="33"/>
      <c r="CEV12" s="33"/>
      <c r="CEW12" s="33"/>
      <c r="CEX12" s="33"/>
      <c r="CEY12" s="33"/>
      <c r="CEZ12" s="33"/>
      <c r="CFA12" s="33"/>
      <c r="CFB12" s="33"/>
      <c r="CFC12" s="33"/>
      <c r="CFD12" s="33"/>
      <c r="CFE12" s="33"/>
      <c r="CFF12" s="33"/>
      <c r="CFG12" s="33"/>
      <c r="CFH12" s="33"/>
      <c r="CFI12" s="33"/>
      <c r="CFJ12" s="33"/>
      <c r="CFK12" s="33"/>
      <c r="CFL12" s="33"/>
      <c r="CFM12" s="33"/>
      <c r="CFN12" s="33"/>
      <c r="CFO12" s="33"/>
      <c r="CFP12" s="33"/>
      <c r="CFQ12" s="33"/>
      <c r="CFR12" s="33"/>
      <c r="CFS12" s="33"/>
      <c r="CFT12" s="33"/>
      <c r="CFU12" s="33"/>
      <c r="CFV12" s="33"/>
      <c r="CFW12" s="33"/>
      <c r="CFX12" s="33"/>
      <c r="CFY12" s="33"/>
      <c r="CFZ12" s="33"/>
      <c r="CGA12" s="33"/>
      <c r="CGB12" s="33"/>
      <c r="CGC12" s="33"/>
      <c r="CGD12" s="33"/>
      <c r="CGE12" s="33"/>
      <c r="CGF12" s="33"/>
      <c r="CGG12" s="33"/>
      <c r="CGH12" s="33"/>
      <c r="CGI12" s="33"/>
      <c r="CGJ12" s="33"/>
      <c r="CGK12" s="33"/>
      <c r="CGL12" s="33"/>
      <c r="CGM12" s="33"/>
      <c r="CGN12" s="33"/>
      <c r="CGO12" s="33"/>
      <c r="CGP12" s="33"/>
      <c r="CGQ12" s="33"/>
      <c r="CGR12" s="33"/>
      <c r="CGS12" s="33"/>
      <c r="CGT12" s="33"/>
      <c r="CGU12" s="33"/>
      <c r="CGV12" s="33"/>
      <c r="CGW12" s="33"/>
      <c r="CGX12" s="33"/>
      <c r="CGY12" s="33"/>
      <c r="CGZ12" s="33"/>
      <c r="CHA12" s="33"/>
      <c r="CHB12" s="33"/>
      <c r="CHC12" s="33"/>
      <c r="CHD12" s="33"/>
      <c r="CHE12" s="33"/>
      <c r="CHF12" s="33"/>
      <c r="CHG12" s="33"/>
      <c r="CHH12" s="33"/>
      <c r="CHI12" s="33"/>
      <c r="CHJ12" s="33"/>
      <c r="CHK12" s="33"/>
      <c r="CHL12" s="33"/>
      <c r="CHM12" s="33"/>
      <c r="CHN12" s="33"/>
      <c r="CHO12" s="33"/>
      <c r="CHP12" s="33"/>
      <c r="CHQ12" s="33"/>
      <c r="CHR12" s="33"/>
      <c r="CHS12" s="33"/>
      <c r="CHT12" s="33"/>
      <c r="CHU12" s="33"/>
      <c r="CHV12" s="33"/>
      <c r="CHW12" s="33"/>
      <c r="CHX12" s="33"/>
      <c r="CHY12" s="33"/>
      <c r="CHZ12" s="33"/>
      <c r="CIA12" s="33"/>
      <c r="CIB12" s="33"/>
      <c r="CIC12" s="33"/>
      <c r="CID12" s="33"/>
      <c r="CIE12" s="33"/>
      <c r="CIF12" s="33"/>
      <c r="CIG12" s="33"/>
      <c r="CIH12" s="33"/>
      <c r="CII12" s="33"/>
      <c r="CIJ12" s="33"/>
      <c r="CIK12" s="33"/>
      <c r="CIL12" s="33"/>
      <c r="CIM12" s="33"/>
      <c r="CIN12" s="33"/>
      <c r="CIO12" s="33"/>
      <c r="CIP12" s="33"/>
      <c r="CIQ12" s="33"/>
      <c r="CIR12" s="33"/>
      <c r="CIS12" s="33"/>
      <c r="CIT12" s="33"/>
      <c r="CIU12" s="33"/>
      <c r="CIV12" s="33"/>
      <c r="CIW12" s="33"/>
      <c r="CIX12" s="33"/>
      <c r="CIY12" s="33"/>
      <c r="CIZ12" s="33"/>
      <c r="CJA12" s="33"/>
      <c r="CJB12" s="33"/>
      <c r="CJC12" s="33"/>
      <c r="CJD12" s="33"/>
      <c r="CJE12" s="33"/>
      <c r="CJF12" s="33"/>
      <c r="CJG12" s="33"/>
      <c r="CJH12" s="33"/>
      <c r="CJI12" s="33"/>
      <c r="CJJ12" s="33"/>
      <c r="CJK12" s="33"/>
      <c r="CJL12" s="33"/>
      <c r="CJM12" s="33"/>
      <c r="CJN12" s="33"/>
      <c r="CJO12" s="33"/>
      <c r="CJP12" s="33"/>
      <c r="CJQ12" s="33"/>
      <c r="CJR12" s="33"/>
      <c r="CJS12" s="33"/>
      <c r="CJT12" s="33"/>
      <c r="CJU12" s="33"/>
      <c r="CJV12" s="33"/>
      <c r="CJW12" s="33"/>
      <c r="CJX12" s="33"/>
      <c r="CJY12" s="33"/>
      <c r="CJZ12" s="33"/>
      <c r="CKA12" s="33"/>
      <c r="CKB12" s="33"/>
      <c r="CKC12" s="33"/>
      <c r="CKD12" s="33"/>
      <c r="CKE12" s="33"/>
      <c r="CKF12" s="33"/>
      <c r="CKG12" s="33"/>
      <c r="CKH12" s="33"/>
      <c r="CKI12" s="33"/>
      <c r="CKJ12" s="33"/>
      <c r="CKK12" s="33"/>
      <c r="CKL12" s="33"/>
      <c r="CKM12" s="33"/>
      <c r="CKN12" s="33"/>
      <c r="CKO12" s="33"/>
      <c r="CKP12" s="33"/>
      <c r="CKQ12" s="33"/>
      <c r="CKR12" s="33"/>
      <c r="CKS12" s="33"/>
      <c r="CKT12" s="33"/>
      <c r="CKU12" s="33"/>
      <c r="CKV12" s="33"/>
      <c r="CKW12" s="33"/>
      <c r="CKX12" s="33"/>
      <c r="CKY12" s="33"/>
      <c r="CKZ12" s="33"/>
      <c r="CLA12" s="33"/>
      <c r="CLB12" s="33"/>
      <c r="CLC12" s="33"/>
      <c r="CLD12" s="33"/>
      <c r="CLE12" s="33"/>
      <c r="CLF12" s="33"/>
      <c r="CLG12" s="33"/>
      <c r="CLH12" s="33"/>
      <c r="CLI12" s="33"/>
      <c r="CLJ12" s="33"/>
      <c r="CLK12" s="33"/>
      <c r="CLL12" s="33"/>
      <c r="CLM12" s="33"/>
      <c r="CLN12" s="33"/>
      <c r="CLO12" s="33"/>
      <c r="CLP12" s="33"/>
      <c r="CLQ12" s="33"/>
      <c r="CLR12" s="33"/>
      <c r="CLS12" s="33"/>
      <c r="CLT12" s="33"/>
      <c r="CLU12" s="33"/>
      <c r="CLV12" s="33"/>
      <c r="CLW12" s="33"/>
      <c r="CLX12" s="33"/>
      <c r="CLY12" s="33"/>
      <c r="CLZ12" s="33"/>
      <c r="CMA12" s="33"/>
      <c r="CMB12" s="33"/>
      <c r="CMC12" s="33"/>
      <c r="CMD12" s="33"/>
      <c r="CME12" s="33"/>
      <c r="CMF12" s="33"/>
      <c r="CMG12" s="33"/>
      <c r="CMH12" s="33"/>
      <c r="CMI12" s="33"/>
      <c r="CMJ12" s="33"/>
      <c r="CMK12" s="33"/>
      <c r="CML12" s="33"/>
      <c r="CMM12" s="33"/>
      <c r="CMN12" s="33"/>
      <c r="CMO12" s="33"/>
      <c r="CMP12" s="33"/>
      <c r="CMQ12" s="33"/>
      <c r="CMR12" s="33"/>
      <c r="CMS12" s="33"/>
      <c r="CMT12" s="33"/>
      <c r="CMU12" s="33"/>
      <c r="CMV12" s="33"/>
      <c r="CMW12" s="33"/>
      <c r="CMX12" s="33"/>
      <c r="CMY12" s="33"/>
      <c r="CMZ12" s="33"/>
      <c r="CNA12" s="33"/>
      <c r="CNB12" s="33"/>
      <c r="CNC12" s="33"/>
      <c r="CND12" s="33"/>
      <c r="CNE12" s="33"/>
      <c r="CNF12" s="33"/>
      <c r="CNG12" s="33"/>
      <c r="CNH12" s="33"/>
      <c r="CNI12" s="33"/>
      <c r="CNJ12" s="33"/>
      <c r="CNK12" s="33"/>
      <c r="CNL12" s="33"/>
      <c r="CNM12" s="33"/>
      <c r="CNN12" s="33"/>
      <c r="CNO12" s="33"/>
      <c r="CNP12" s="33"/>
      <c r="CNQ12" s="33"/>
      <c r="CNR12" s="33"/>
      <c r="CNS12" s="33"/>
      <c r="CNT12" s="33"/>
      <c r="CNU12" s="33"/>
      <c r="CNV12" s="33"/>
      <c r="CNW12" s="33"/>
      <c r="CNX12" s="33"/>
      <c r="CNY12" s="33"/>
      <c r="CNZ12" s="33"/>
      <c r="COA12" s="33"/>
      <c r="COB12" s="33"/>
      <c r="COC12" s="33"/>
      <c r="COD12" s="33"/>
      <c r="COE12" s="33"/>
      <c r="COF12" s="33"/>
      <c r="COG12" s="33"/>
      <c r="COH12" s="33"/>
      <c r="COI12" s="33"/>
      <c r="COJ12" s="33"/>
      <c r="COK12" s="33"/>
      <c r="COL12" s="33"/>
      <c r="COM12" s="33"/>
      <c r="CON12" s="33"/>
      <c r="COO12" s="33"/>
      <c r="COP12" s="33"/>
      <c r="COQ12" s="33"/>
      <c r="COR12" s="33"/>
      <c r="COS12" s="33"/>
      <c r="COT12" s="33"/>
      <c r="COU12" s="33"/>
      <c r="COV12" s="33"/>
      <c r="COW12" s="33"/>
      <c r="COX12" s="33"/>
      <c r="COY12" s="33"/>
      <c r="COZ12" s="33"/>
      <c r="CPA12" s="33"/>
      <c r="CPB12" s="33"/>
      <c r="CPC12" s="33"/>
      <c r="CPD12" s="33"/>
      <c r="CPE12" s="33"/>
      <c r="CPF12" s="33"/>
      <c r="CPG12" s="33"/>
      <c r="CPH12" s="33"/>
      <c r="CPI12" s="33"/>
      <c r="CPJ12" s="33"/>
      <c r="CPK12" s="33"/>
      <c r="CPL12" s="33"/>
      <c r="CPM12" s="33"/>
      <c r="CPN12" s="33"/>
      <c r="CPO12" s="33"/>
      <c r="CPP12" s="33"/>
      <c r="CPQ12" s="33"/>
      <c r="CPR12" s="33"/>
      <c r="CPS12" s="33"/>
      <c r="CPT12" s="33"/>
      <c r="CPU12" s="33"/>
      <c r="CPV12" s="33"/>
      <c r="CPW12" s="33"/>
      <c r="CPX12" s="33"/>
      <c r="CPY12" s="33"/>
      <c r="CPZ12" s="33"/>
      <c r="CQA12" s="33"/>
      <c r="CQB12" s="33"/>
      <c r="CQC12" s="33"/>
      <c r="CQD12" s="33"/>
      <c r="CQE12" s="33"/>
      <c r="CQF12" s="33"/>
      <c r="CQG12" s="33"/>
      <c r="CQH12" s="33"/>
      <c r="CQI12" s="33"/>
      <c r="CQJ12" s="33"/>
      <c r="CQK12" s="33"/>
      <c r="CQL12" s="33"/>
      <c r="CQM12" s="33"/>
      <c r="CQN12" s="33"/>
      <c r="CQO12" s="33"/>
      <c r="CQP12" s="33"/>
      <c r="CQQ12" s="33"/>
      <c r="CQR12" s="33"/>
      <c r="CQS12" s="33"/>
      <c r="CQT12" s="33"/>
      <c r="CQU12" s="33"/>
      <c r="CQV12" s="33"/>
      <c r="CQW12" s="33"/>
      <c r="CQX12" s="33"/>
      <c r="CQY12" s="33"/>
      <c r="CQZ12" s="33"/>
      <c r="CRA12" s="33"/>
      <c r="CRB12" s="33"/>
      <c r="CRC12" s="33"/>
      <c r="CRD12" s="33"/>
      <c r="CRE12" s="33"/>
      <c r="CRF12" s="33"/>
      <c r="CRG12" s="33"/>
      <c r="CRH12" s="33"/>
      <c r="CRI12" s="33"/>
      <c r="CRJ12" s="33"/>
      <c r="CRK12" s="33"/>
      <c r="CRL12" s="33"/>
      <c r="CRM12" s="33"/>
      <c r="CRN12" s="33"/>
      <c r="CRO12" s="33"/>
      <c r="CRP12" s="33"/>
      <c r="CRQ12" s="33"/>
      <c r="CRR12" s="33"/>
      <c r="CRS12" s="33"/>
      <c r="CRT12" s="33"/>
      <c r="CRU12" s="33"/>
      <c r="CRV12" s="33"/>
      <c r="CRW12" s="33"/>
      <c r="CRX12" s="33"/>
      <c r="CRY12" s="33"/>
      <c r="CRZ12" s="33"/>
      <c r="CSA12" s="33"/>
      <c r="CSB12" s="33"/>
      <c r="CSC12" s="33"/>
      <c r="CSD12" s="33"/>
      <c r="CSE12" s="33"/>
      <c r="CSF12" s="33"/>
      <c r="CSG12" s="33"/>
      <c r="CSH12" s="33"/>
      <c r="CSI12" s="33"/>
      <c r="CSJ12" s="33"/>
      <c r="CSK12" s="33"/>
      <c r="CSL12" s="33"/>
      <c r="CSM12" s="33"/>
      <c r="CSN12" s="33"/>
      <c r="CSO12" s="33"/>
      <c r="CSP12" s="33"/>
      <c r="CSQ12" s="33"/>
      <c r="CSR12" s="33"/>
      <c r="CSS12" s="33"/>
      <c r="CST12" s="33"/>
      <c r="CSU12" s="33"/>
      <c r="CSV12" s="33"/>
      <c r="CSW12" s="33"/>
      <c r="CSX12" s="33"/>
      <c r="CSY12" s="33"/>
      <c r="CSZ12" s="33"/>
      <c r="CTA12" s="33"/>
      <c r="CTB12" s="33"/>
      <c r="CTC12" s="33"/>
      <c r="CTD12" s="33"/>
      <c r="CTE12" s="33"/>
      <c r="CTF12" s="33"/>
      <c r="CTG12" s="33"/>
      <c r="CTH12" s="33"/>
      <c r="CTI12" s="33"/>
      <c r="CTJ12" s="33"/>
      <c r="CTK12" s="33"/>
      <c r="CTL12" s="33"/>
      <c r="CTM12" s="33"/>
      <c r="CTN12" s="33"/>
      <c r="CTO12" s="33"/>
      <c r="CTP12" s="33"/>
      <c r="CTQ12" s="33"/>
      <c r="CTR12" s="33"/>
      <c r="CTS12" s="33"/>
      <c r="CTT12" s="33"/>
      <c r="CTU12" s="33"/>
      <c r="CTV12" s="33"/>
      <c r="CTW12" s="33"/>
      <c r="CTX12" s="33"/>
      <c r="CTY12" s="33"/>
      <c r="CTZ12" s="33"/>
      <c r="CUA12" s="33"/>
      <c r="CUB12" s="33"/>
      <c r="CUC12" s="33"/>
      <c r="CUD12" s="33"/>
      <c r="CUE12" s="33"/>
      <c r="CUF12" s="33"/>
      <c r="CUG12" s="33"/>
      <c r="CUH12" s="33"/>
      <c r="CUI12" s="33"/>
      <c r="CUJ12" s="33"/>
      <c r="CUK12" s="33"/>
      <c r="CUL12" s="33"/>
      <c r="CUM12" s="33"/>
      <c r="CUN12" s="33"/>
      <c r="CUO12" s="33"/>
      <c r="CUP12" s="33"/>
      <c r="CUQ12" s="33"/>
      <c r="CUR12" s="33"/>
      <c r="CUS12" s="33"/>
      <c r="CUT12" s="33"/>
      <c r="CUU12" s="33"/>
      <c r="CUV12" s="33"/>
      <c r="CUW12" s="33"/>
      <c r="CUX12" s="33"/>
      <c r="CUY12" s="33"/>
      <c r="CUZ12" s="33"/>
      <c r="CVA12" s="33"/>
      <c r="CVB12" s="33"/>
      <c r="CVC12" s="33"/>
      <c r="CVD12" s="33"/>
      <c r="CVE12" s="33"/>
      <c r="CVF12" s="33"/>
      <c r="CVG12" s="33"/>
      <c r="CVH12" s="33"/>
      <c r="CVI12" s="33"/>
      <c r="CVJ12" s="33"/>
      <c r="CVK12" s="33"/>
      <c r="CVL12" s="33"/>
      <c r="CVM12" s="33"/>
      <c r="CVN12" s="33"/>
      <c r="CVO12" s="33"/>
      <c r="CVP12" s="33"/>
      <c r="CVQ12" s="33"/>
      <c r="CVR12" s="33"/>
      <c r="CVS12" s="33"/>
      <c r="CVT12" s="33"/>
      <c r="CVU12" s="33"/>
      <c r="CVV12" s="33"/>
      <c r="CVW12" s="33"/>
      <c r="CVX12" s="33"/>
      <c r="CVY12" s="33"/>
      <c r="CVZ12" s="33"/>
      <c r="CWA12" s="33"/>
      <c r="CWB12" s="33"/>
      <c r="CWC12" s="33"/>
      <c r="CWD12" s="33"/>
      <c r="CWE12" s="33"/>
      <c r="CWF12" s="33"/>
      <c r="CWG12" s="33"/>
      <c r="CWH12" s="33"/>
      <c r="CWI12" s="33"/>
      <c r="CWJ12" s="33"/>
      <c r="CWK12" s="33"/>
      <c r="CWL12" s="33"/>
      <c r="CWM12" s="33"/>
      <c r="CWN12" s="33"/>
      <c r="CWO12" s="33"/>
      <c r="CWP12" s="33"/>
      <c r="CWQ12" s="33"/>
      <c r="CWR12" s="33"/>
      <c r="CWS12" s="33"/>
      <c r="CWT12" s="33"/>
      <c r="CWU12" s="33"/>
      <c r="CWV12" s="33"/>
      <c r="CWW12" s="33"/>
      <c r="CWX12" s="33"/>
      <c r="CWY12" s="33"/>
      <c r="CWZ12" s="33"/>
      <c r="CXA12" s="33"/>
      <c r="CXB12" s="33"/>
      <c r="CXC12" s="33"/>
      <c r="CXD12" s="33"/>
      <c r="CXE12" s="33"/>
      <c r="CXF12" s="33"/>
      <c r="CXG12" s="33"/>
      <c r="CXH12" s="33"/>
      <c r="CXI12" s="33"/>
      <c r="CXJ12" s="33"/>
      <c r="CXK12" s="33"/>
      <c r="CXL12" s="33"/>
      <c r="CXM12" s="33"/>
      <c r="CXN12" s="33"/>
      <c r="CXO12" s="33"/>
      <c r="CXP12" s="33"/>
      <c r="CXQ12" s="33"/>
      <c r="CXR12" s="33"/>
      <c r="CXS12" s="33"/>
      <c r="CXT12" s="33"/>
      <c r="CXU12" s="33"/>
      <c r="CXV12" s="33"/>
      <c r="CXW12" s="33"/>
      <c r="CXX12" s="33"/>
      <c r="CXY12" s="33"/>
      <c r="CXZ12" s="33"/>
      <c r="CYA12" s="33"/>
      <c r="CYB12" s="33"/>
      <c r="CYC12" s="33"/>
      <c r="CYD12" s="33"/>
      <c r="CYE12" s="33"/>
      <c r="CYF12" s="33"/>
      <c r="CYG12" s="33"/>
      <c r="CYH12" s="33"/>
      <c r="CYI12" s="33"/>
      <c r="CYJ12" s="33"/>
      <c r="CYK12" s="33"/>
      <c r="CYL12" s="33"/>
      <c r="CYM12" s="33"/>
      <c r="CYN12" s="33"/>
      <c r="CYO12" s="33"/>
      <c r="CYP12" s="33"/>
      <c r="CYQ12" s="33"/>
      <c r="CYR12" s="33"/>
      <c r="CYS12" s="33"/>
      <c r="CYT12" s="33"/>
      <c r="CYU12" s="33"/>
      <c r="CYV12" s="33"/>
      <c r="CYW12" s="33"/>
      <c r="CYX12" s="33"/>
      <c r="CYY12" s="33"/>
      <c r="CYZ12" s="33"/>
      <c r="CZA12" s="33"/>
      <c r="CZB12" s="33"/>
      <c r="CZC12" s="33"/>
      <c r="CZD12" s="33"/>
      <c r="CZE12" s="33"/>
      <c r="CZF12" s="33"/>
      <c r="CZG12" s="33"/>
      <c r="CZH12" s="33"/>
      <c r="CZI12" s="33"/>
      <c r="CZJ12" s="33"/>
      <c r="CZK12" s="33"/>
      <c r="CZL12" s="33"/>
      <c r="CZM12" s="33"/>
      <c r="CZN12" s="33"/>
      <c r="CZO12" s="33"/>
      <c r="CZP12" s="33"/>
      <c r="CZQ12" s="33"/>
      <c r="CZR12" s="33"/>
      <c r="CZS12" s="33"/>
      <c r="CZT12" s="33"/>
      <c r="CZU12" s="33"/>
      <c r="CZV12" s="33"/>
      <c r="CZW12" s="33"/>
      <c r="CZX12" s="33"/>
      <c r="CZY12" s="33"/>
      <c r="CZZ12" s="33"/>
      <c r="DAA12" s="33"/>
      <c r="DAB12" s="33"/>
      <c r="DAC12" s="33"/>
      <c r="DAD12" s="33"/>
      <c r="DAE12" s="33"/>
      <c r="DAF12" s="33"/>
      <c r="DAG12" s="33"/>
      <c r="DAH12" s="33"/>
      <c r="DAI12" s="33"/>
      <c r="DAJ12" s="33"/>
      <c r="DAK12" s="33"/>
      <c r="DAL12" s="33"/>
      <c r="DAM12" s="33"/>
      <c r="DAN12" s="33"/>
      <c r="DAO12" s="33"/>
      <c r="DAP12" s="33"/>
      <c r="DAQ12" s="33"/>
      <c r="DAR12" s="33"/>
      <c r="DAS12" s="33"/>
      <c r="DAT12" s="33"/>
      <c r="DAU12" s="33"/>
      <c r="DAV12" s="33"/>
      <c r="DAW12" s="33"/>
      <c r="DAX12" s="33"/>
      <c r="DAY12" s="33"/>
      <c r="DAZ12" s="33"/>
      <c r="DBA12" s="33"/>
      <c r="DBB12" s="33"/>
      <c r="DBC12" s="33"/>
      <c r="DBD12" s="33"/>
      <c r="DBE12" s="33"/>
      <c r="DBF12" s="33"/>
      <c r="DBG12" s="33"/>
      <c r="DBH12" s="33"/>
      <c r="DBI12" s="33"/>
      <c r="DBJ12" s="33"/>
      <c r="DBK12" s="33"/>
      <c r="DBL12" s="33"/>
      <c r="DBM12" s="33"/>
      <c r="DBN12" s="33"/>
      <c r="DBO12" s="33"/>
      <c r="DBP12" s="33"/>
      <c r="DBQ12" s="33"/>
      <c r="DBR12" s="33"/>
      <c r="DBS12" s="33"/>
      <c r="DBT12" s="33"/>
      <c r="DBU12" s="33"/>
      <c r="DBV12" s="33"/>
      <c r="DBW12" s="33"/>
      <c r="DBX12" s="33"/>
      <c r="DBY12" s="33"/>
      <c r="DBZ12" s="33"/>
      <c r="DCA12" s="33"/>
      <c r="DCB12" s="33"/>
      <c r="DCC12" s="33"/>
      <c r="DCD12" s="33"/>
      <c r="DCE12" s="33"/>
      <c r="DCF12" s="33"/>
      <c r="DCG12" s="33"/>
      <c r="DCH12" s="33"/>
      <c r="DCI12" s="33"/>
      <c r="DCJ12" s="33"/>
      <c r="DCK12" s="33"/>
      <c r="DCL12" s="33"/>
      <c r="DCM12" s="33"/>
      <c r="DCN12" s="33"/>
      <c r="DCO12" s="33"/>
      <c r="DCP12" s="33"/>
      <c r="DCQ12" s="33"/>
      <c r="DCR12" s="33"/>
      <c r="DCS12" s="33"/>
      <c r="DCT12" s="33"/>
      <c r="DCU12" s="33"/>
      <c r="DCV12" s="33"/>
      <c r="DCW12" s="33"/>
      <c r="DCX12" s="33"/>
      <c r="DCY12" s="33"/>
      <c r="DCZ12" s="33"/>
      <c r="DDA12" s="33"/>
      <c r="DDB12" s="33"/>
      <c r="DDC12" s="33"/>
      <c r="DDD12" s="33"/>
      <c r="DDE12" s="33"/>
      <c r="DDF12" s="33"/>
      <c r="DDG12" s="33"/>
      <c r="DDH12" s="33"/>
      <c r="DDI12" s="33"/>
      <c r="DDJ12" s="33"/>
      <c r="DDK12" s="33"/>
      <c r="DDL12" s="33"/>
      <c r="DDM12" s="33"/>
      <c r="DDN12" s="33"/>
      <c r="DDO12" s="33"/>
      <c r="DDP12" s="33"/>
      <c r="DDQ12" s="33"/>
      <c r="DDR12" s="33"/>
      <c r="DDS12" s="33"/>
      <c r="DDT12" s="33"/>
      <c r="DDU12" s="33"/>
      <c r="DDV12" s="33"/>
      <c r="DDW12" s="33"/>
      <c r="DDX12" s="33"/>
      <c r="DDY12" s="33"/>
      <c r="DDZ12" s="33"/>
      <c r="DEA12" s="33"/>
      <c r="DEB12" s="33"/>
      <c r="DEC12" s="33"/>
      <c r="DED12" s="33"/>
      <c r="DEE12" s="33"/>
      <c r="DEF12" s="33"/>
      <c r="DEG12" s="33"/>
      <c r="DEH12" s="33"/>
      <c r="DEI12" s="33"/>
      <c r="DEJ12" s="33"/>
      <c r="DEK12" s="33"/>
      <c r="DEL12" s="33"/>
      <c r="DEM12" s="33"/>
      <c r="DEN12" s="33"/>
      <c r="DEO12" s="33"/>
      <c r="DEP12" s="33"/>
      <c r="DEQ12" s="33"/>
      <c r="DER12" s="33"/>
      <c r="DES12" s="33"/>
      <c r="DET12" s="33"/>
      <c r="DEU12" s="33"/>
      <c r="DEV12" s="33"/>
      <c r="DEW12" s="33"/>
      <c r="DEX12" s="33"/>
      <c r="DEY12" s="33"/>
      <c r="DEZ12" s="33"/>
      <c r="DFA12" s="33"/>
      <c r="DFB12" s="33"/>
      <c r="DFC12" s="33"/>
      <c r="DFD12" s="33"/>
      <c r="DFE12" s="33"/>
      <c r="DFF12" s="33"/>
      <c r="DFG12" s="33"/>
      <c r="DFH12" s="33"/>
      <c r="DFI12" s="33"/>
      <c r="DFJ12" s="33"/>
      <c r="DFK12" s="33"/>
      <c r="DFL12" s="33"/>
      <c r="DFM12" s="33"/>
      <c r="DFN12" s="33"/>
      <c r="DFO12" s="33"/>
      <c r="DFP12" s="33"/>
      <c r="DFQ12" s="33"/>
      <c r="DFR12" s="33"/>
      <c r="DFS12" s="33"/>
      <c r="DFT12" s="33"/>
      <c r="DFU12" s="33"/>
      <c r="DFV12" s="33"/>
      <c r="DFW12" s="33"/>
      <c r="DFX12" s="33"/>
      <c r="DFY12" s="33"/>
      <c r="DFZ12" s="33"/>
      <c r="DGA12" s="33"/>
      <c r="DGB12" s="33"/>
      <c r="DGC12" s="33"/>
      <c r="DGD12" s="33"/>
      <c r="DGE12" s="33"/>
      <c r="DGF12" s="33"/>
      <c r="DGG12" s="33"/>
      <c r="DGH12" s="33"/>
      <c r="DGI12" s="33"/>
      <c r="DGJ12" s="33"/>
      <c r="DGK12" s="33"/>
      <c r="DGL12" s="33"/>
      <c r="DGM12" s="33"/>
      <c r="DGN12" s="33"/>
      <c r="DGO12" s="33"/>
      <c r="DGP12" s="33"/>
      <c r="DGQ12" s="33"/>
      <c r="DGR12" s="33"/>
      <c r="DGS12" s="33"/>
      <c r="DGT12" s="33"/>
      <c r="DGU12" s="33"/>
      <c r="DGV12" s="33"/>
      <c r="DGW12" s="33"/>
      <c r="DGX12" s="33"/>
      <c r="DGY12" s="33"/>
      <c r="DGZ12" s="33"/>
      <c r="DHA12" s="33"/>
      <c r="DHB12" s="33"/>
      <c r="DHC12" s="33"/>
      <c r="DHD12" s="33"/>
      <c r="DHE12" s="33"/>
      <c r="DHF12" s="33"/>
      <c r="DHG12" s="33"/>
      <c r="DHH12" s="33"/>
      <c r="DHI12" s="33"/>
      <c r="DHJ12" s="33"/>
      <c r="DHK12" s="33"/>
      <c r="DHL12" s="33"/>
      <c r="DHM12" s="33"/>
      <c r="DHN12" s="33"/>
      <c r="DHO12" s="33"/>
      <c r="DHP12" s="33"/>
      <c r="DHQ12" s="33"/>
      <c r="DHR12" s="33"/>
      <c r="DHS12" s="33"/>
      <c r="DHT12" s="33"/>
      <c r="DHU12" s="33"/>
      <c r="DHV12" s="33"/>
      <c r="DHW12" s="33"/>
      <c r="DHX12" s="33"/>
      <c r="DHY12" s="33"/>
      <c r="DHZ12" s="33"/>
      <c r="DIA12" s="33"/>
      <c r="DIB12" s="33"/>
      <c r="DIC12" s="33"/>
      <c r="DID12" s="33"/>
      <c r="DIE12" s="33"/>
      <c r="DIF12" s="33"/>
      <c r="DIG12" s="33"/>
      <c r="DIH12" s="33"/>
      <c r="DII12" s="33"/>
      <c r="DIJ12" s="33"/>
      <c r="DIK12" s="33"/>
      <c r="DIL12" s="33"/>
      <c r="DIM12" s="33"/>
      <c r="DIN12" s="33"/>
      <c r="DIO12" s="33"/>
      <c r="DIP12" s="33"/>
      <c r="DIQ12" s="33"/>
      <c r="DIR12" s="33"/>
      <c r="DIS12" s="33"/>
      <c r="DIT12" s="33"/>
      <c r="DIU12" s="33"/>
      <c r="DIV12" s="33"/>
      <c r="DIW12" s="33"/>
      <c r="DIX12" s="33"/>
      <c r="DIY12" s="33"/>
      <c r="DIZ12" s="33"/>
      <c r="DJA12" s="33"/>
      <c r="DJB12" s="33"/>
      <c r="DJC12" s="33"/>
      <c r="DJD12" s="33"/>
      <c r="DJE12" s="33"/>
      <c r="DJF12" s="33"/>
      <c r="DJG12" s="33"/>
      <c r="DJH12" s="33"/>
      <c r="DJI12" s="33"/>
      <c r="DJJ12" s="33"/>
      <c r="DJK12" s="33"/>
      <c r="DJL12" s="33"/>
      <c r="DJM12" s="33"/>
      <c r="DJN12" s="33"/>
      <c r="DJO12" s="33"/>
      <c r="DJP12" s="33"/>
      <c r="DJQ12" s="33"/>
      <c r="DJR12" s="33"/>
      <c r="DJS12" s="33"/>
      <c r="DJT12" s="33"/>
      <c r="DJU12" s="33"/>
      <c r="DJV12" s="33"/>
      <c r="DJW12" s="33"/>
      <c r="DJX12" s="33"/>
      <c r="DJY12" s="33"/>
      <c r="DJZ12" s="33"/>
      <c r="DKA12" s="33"/>
      <c r="DKB12" s="33"/>
      <c r="DKC12" s="33"/>
      <c r="DKD12" s="33"/>
      <c r="DKE12" s="33"/>
      <c r="DKF12" s="33"/>
      <c r="DKG12" s="33"/>
      <c r="DKH12" s="33"/>
      <c r="DKI12" s="33"/>
      <c r="DKJ12" s="33"/>
      <c r="DKK12" s="33"/>
      <c r="DKL12" s="33"/>
      <c r="DKM12" s="33"/>
      <c r="DKN12" s="33"/>
      <c r="DKO12" s="33"/>
      <c r="DKP12" s="33"/>
      <c r="DKQ12" s="33"/>
      <c r="DKR12" s="33"/>
      <c r="DKS12" s="33"/>
      <c r="DKT12" s="33"/>
      <c r="DKU12" s="33"/>
      <c r="DKV12" s="33"/>
      <c r="DKW12" s="33"/>
      <c r="DKX12" s="33"/>
      <c r="DKY12" s="33"/>
      <c r="DKZ12" s="33"/>
      <c r="DLA12" s="33"/>
      <c r="DLB12" s="33"/>
      <c r="DLC12" s="33"/>
      <c r="DLD12" s="33"/>
      <c r="DLE12" s="33"/>
      <c r="DLF12" s="33"/>
      <c r="DLG12" s="33"/>
      <c r="DLH12" s="33"/>
      <c r="DLI12" s="33"/>
      <c r="DLJ12" s="33"/>
      <c r="DLK12" s="33"/>
      <c r="DLL12" s="33"/>
      <c r="DLM12" s="33"/>
      <c r="DLN12" s="33"/>
      <c r="DLO12" s="33"/>
      <c r="DLP12" s="33"/>
      <c r="DLQ12" s="33"/>
      <c r="DLR12" s="33"/>
      <c r="DLS12" s="33"/>
      <c r="DLT12" s="33"/>
      <c r="DLU12" s="33"/>
      <c r="DLV12" s="33"/>
      <c r="DLW12" s="33"/>
      <c r="DLX12" s="33"/>
      <c r="DLY12" s="33"/>
      <c r="DLZ12" s="33"/>
      <c r="DMA12" s="33"/>
      <c r="DMB12" s="33"/>
      <c r="DMC12" s="33"/>
      <c r="DMD12" s="33"/>
      <c r="DME12" s="33"/>
      <c r="DMF12" s="33"/>
      <c r="DMG12" s="33"/>
      <c r="DMH12" s="33"/>
      <c r="DMI12" s="33"/>
      <c r="DMJ12" s="33"/>
      <c r="DMK12" s="33"/>
      <c r="DML12" s="33"/>
      <c r="DMM12" s="33"/>
      <c r="DMN12" s="33"/>
      <c r="DMO12" s="33"/>
      <c r="DMP12" s="33"/>
      <c r="DMQ12" s="33"/>
      <c r="DMR12" s="33"/>
      <c r="DMS12" s="33"/>
      <c r="DMT12" s="33"/>
      <c r="DMU12" s="33"/>
      <c r="DMV12" s="33"/>
      <c r="DMW12" s="33"/>
      <c r="DMX12" s="33"/>
      <c r="DMY12" s="33"/>
      <c r="DMZ12" s="33"/>
      <c r="DNA12" s="33"/>
      <c r="DNB12" s="33"/>
      <c r="DNC12" s="33"/>
      <c r="DND12" s="33"/>
      <c r="DNE12" s="33"/>
      <c r="DNF12" s="33"/>
      <c r="DNG12" s="33"/>
      <c r="DNH12" s="33"/>
      <c r="DNI12" s="33"/>
      <c r="DNJ12" s="33"/>
      <c r="DNK12" s="33"/>
      <c r="DNL12" s="33"/>
      <c r="DNM12" s="33"/>
      <c r="DNN12" s="33"/>
      <c r="DNO12" s="33"/>
      <c r="DNP12" s="33"/>
      <c r="DNQ12" s="33"/>
      <c r="DNR12" s="33"/>
      <c r="DNS12" s="33"/>
      <c r="DNT12" s="33"/>
      <c r="DNU12" s="33"/>
      <c r="DNV12" s="33"/>
      <c r="DNW12" s="33"/>
      <c r="DNX12" s="33"/>
      <c r="DNY12" s="33"/>
      <c r="DNZ12" s="33"/>
      <c r="DOA12" s="33"/>
      <c r="DOB12" s="33"/>
      <c r="DOC12" s="33"/>
      <c r="DOD12" s="33"/>
      <c r="DOE12" s="33"/>
      <c r="DOF12" s="33"/>
      <c r="DOG12" s="33"/>
      <c r="DOH12" s="33"/>
      <c r="DOI12" s="33"/>
      <c r="DOJ12" s="33"/>
      <c r="DOK12" s="33"/>
      <c r="DOL12" s="33"/>
      <c r="DOM12" s="33"/>
      <c r="DON12" s="33"/>
      <c r="DOO12" s="33"/>
      <c r="DOP12" s="33"/>
      <c r="DOQ12" s="33"/>
      <c r="DOR12" s="33"/>
      <c r="DOS12" s="33"/>
      <c r="DOT12" s="33"/>
      <c r="DOU12" s="33"/>
      <c r="DOV12" s="33"/>
      <c r="DOW12" s="33"/>
      <c r="DOX12" s="33"/>
      <c r="DOY12" s="33"/>
      <c r="DOZ12" s="33"/>
      <c r="DPA12" s="33"/>
      <c r="DPB12" s="33"/>
      <c r="DPC12" s="33"/>
      <c r="DPD12" s="33"/>
      <c r="DPE12" s="33"/>
      <c r="DPF12" s="33"/>
      <c r="DPG12" s="33"/>
      <c r="DPH12" s="33"/>
      <c r="DPI12" s="33"/>
      <c r="DPJ12" s="33"/>
      <c r="DPK12" s="33"/>
      <c r="DPL12" s="33"/>
      <c r="DPM12" s="33"/>
      <c r="DPN12" s="33"/>
      <c r="DPO12" s="33"/>
      <c r="DPP12" s="33"/>
      <c r="DPQ12" s="33"/>
      <c r="DPR12" s="33"/>
      <c r="DPS12" s="33"/>
      <c r="DPT12" s="33"/>
      <c r="DPU12" s="33"/>
      <c r="DPV12" s="33"/>
      <c r="DPW12" s="33"/>
      <c r="DPX12" s="33"/>
      <c r="DPY12" s="33"/>
      <c r="DPZ12" s="33"/>
      <c r="DQA12" s="33"/>
      <c r="DQB12" s="33"/>
      <c r="DQC12" s="33"/>
      <c r="DQD12" s="33"/>
      <c r="DQE12" s="33"/>
      <c r="DQF12" s="33"/>
      <c r="DQG12" s="33"/>
      <c r="DQH12" s="33"/>
      <c r="DQI12" s="33"/>
      <c r="DQJ12" s="33"/>
      <c r="DQK12" s="33"/>
      <c r="DQL12" s="33"/>
      <c r="DQM12" s="33"/>
      <c r="DQN12" s="33"/>
      <c r="DQO12" s="33"/>
      <c r="DQP12" s="33"/>
      <c r="DQQ12" s="33"/>
      <c r="DQR12" s="33"/>
      <c r="DQS12" s="33"/>
      <c r="DQT12" s="33"/>
      <c r="DQU12" s="33"/>
      <c r="DQV12" s="33"/>
      <c r="DQW12" s="33"/>
      <c r="DQX12" s="33"/>
      <c r="DQY12" s="33"/>
      <c r="DQZ12" s="33"/>
      <c r="DRA12" s="33"/>
      <c r="DRB12" s="33"/>
      <c r="DRC12" s="33"/>
      <c r="DRD12" s="33"/>
      <c r="DRE12" s="33"/>
      <c r="DRF12" s="33"/>
      <c r="DRG12" s="33"/>
      <c r="DRH12" s="33"/>
      <c r="DRI12" s="33"/>
      <c r="DRJ12" s="33"/>
      <c r="DRK12" s="33"/>
      <c r="DRL12" s="33"/>
      <c r="DRM12" s="33"/>
      <c r="DRN12" s="33"/>
      <c r="DRO12" s="33"/>
      <c r="DRP12" s="33"/>
      <c r="DRQ12" s="33"/>
      <c r="DRR12" s="33"/>
      <c r="DRS12" s="33"/>
      <c r="DRT12" s="33"/>
      <c r="DRU12" s="33"/>
      <c r="DRV12" s="33"/>
      <c r="DRW12" s="33"/>
      <c r="DRX12" s="33"/>
      <c r="DRY12" s="33"/>
      <c r="DRZ12" s="33"/>
      <c r="DSA12" s="33"/>
      <c r="DSB12" s="33"/>
      <c r="DSC12" s="33"/>
      <c r="DSD12" s="33"/>
      <c r="DSE12" s="33"/>
      <c r="DSF12" s="33"/>
      <c r="DSG12" s="33"/>
      <c r="DSH12" s="33"/>
      <c r="DSI12" s="33"/>
      <c r="DSJ12" s="33"/>
      <c r="DSK12" s="33"/>
      <c r="DSL12" s="33"/>
      <c r="DSM12" s="33"/>
      <c r="DSN12" s="33"/>
      <c r="DSO12" s="33"/>
      <c r="DSP12" s="33"/>
      <c r="DSQ12" s="33"/>
      <c r="DSR12" s="33"/>
      <c r="DSS12" s="33"/>
      <c r="DST12" s="33"/>
      <c r="DSU12" s="33"/>
      <c r="DSV12" s="33"/>
      <c r="DSW12" s="33"/>
      <c r="DSX12" s="33"/>
      <c r="DSY12" s="33"/>
      <c r="DSZ12" s="33"/>
      <c r="DTA12" s="33"/>
      <c r="DTB12" s="33"/>
      <c r="DTC12" s="33"/>
      <c r="DTD12" s="33"/>
      <c r="DTE12" s="33"/>
      <c r="DTF12" s="33"/>
      <c r="DTG12" s="33"/>
      <c r="DTH12" s="33"/>
      <c r="DTI12" s="33"/>
      <c r="DTJ12" s="33"/>
      <c r="DTK12" s="33"/>
      <c r="DTL12" s="33"/>
      <c r="DTM12" s="33"/>
      <c r="DTN12" s="33"/>
      <c r="DTO12" s="33"/>
      <c r="DTP12" s="33"/>
      <c r="DTQ12" s="33"/>
      <c r="DTR12" s="33"/>
      <c r="DTS12" s="33"/>
      <c r="DTT12" s="33"/>
      <c r="DTU12" s="33"/>
      <c r="DTV12" s="33"/>
      <c r="DTW12" s="33"/>
      <c r="DTX12" s="33"/>
      <c r="DTY12" s="33"/>
      <c r="DTZ12" s="33"/>
      <c r="DUA12" s="33"/>
      <c r="DUB12" s="33"/>
      <c r="DUC12" s="33"/>
      <c r="DUD12" s="33"/>
      <c r="DUE12" s="33"/>
      <c r="DUF12" s="33"/>
      <c r="DUG12" s="33"/>
      <c r="DUH12" s="33"/>
      <c r="DUI12" s="33"/>
      <c r="DUJ12" s="33"/>
      <c r="DUK12" s="33"/>
      <c r="DUL12" s="33"/>
      <c r="DUM12" s="33"/>
      <c r="DUN12" s="33"/>
      <c r="DUO12" s="33"/>
      <c r="DUP12" s="33"/>
      <c r="DUQ12" s="33"/>
      <c r="DUR12" s="33"/>
      <c r="DUS12" s="33"/>
      <c r="DUT12" s="33"/>
      <c r="DUU12" s="33"/>
      <c r="DUV12" s="33"/>
      <c r="DUW12" s="33"/>
      <c r="DUX12" s="33"/>
      <c r="DUY12" s="33"/>
      <c r="DUZ12" s="33"/>
      <c r="DVA12" s="33"/>
      <c r="DVB12" s="33"/>
      <c r="DVC12" s="33"/>
      <c r="DVD12" s="33"/>
      <c r="DVE12" s="33"/>
      <c r="DVF12" s="33"/>
      <c r="DVG12" s="33"/>
      <c r="DVH12" s="33"/>
      <c r="DVI12" s="33"/>
      <c r="DVJ12" s="33"/>
      <c r="DVK12" s="33"/>
      <c r="DVL12" s="33"/>
      <c r="DVM12" s="33"/>
      <c r="DVN12" s="33"/>
      <c r="DVO12" s="33"/>
      <c r="DVP12" s="33"/>
      <c r="DVQ12" s="33"/>
      <c r="DVR12" s="33"/>
      <c r="DVS12" s="33"/>
      <c r="DVT12" s="33"/>
      <c r="DVU12" s="33"/>
      <c r="DVV12" s="33"/>
      <c r="DVW12" s="33"/>
      <c r="DVX12" s="33"/>
      <c r="DVY12" s="33"/>
      <c r="DVZ12" s="33"/>
      <c r="DWA12" s="33"/>
      <c r="DWB12" s="33"/>
      <c r="DWC12" s="33"/>
      <c r="DWD12" s="33"/>
      <c r="DWE12" s="33"/>
      <c r="DWF12" s="33"/>
      <c r="DWG12" s="33"/>
      <c r="DWH12" s="33"/>
      <c r="DWI12" s="33"/>
      <c r="DWJ12" s="33"/>
      <c r="DWK12" s="33"/>
      <c r="DWL12" s="33"/>
      <c r="DWM12" s="33"/>
      <c r="DWN12" s="33"/>
      <c r="DWO12" s="33"/>
      <c r="DWP12" s="33"/>
      <c r="DWQ12" s="33"/>
      <c r="DWR12" s="33"/>
      <c r="DWS12" s="33"/>
      <c r="DWT12" s="33"/>
      <c r="DWU12" s="33"/>
      <c r="DWV12" s="33"/>
      <c r="DWW12" s="33"/>
      <c r="DWX12" s="33"/>
      <c r="DWY12" s="33"/>
      <c r="DWZ12" s="33"/>
      <c r="DXA12" s="33"/>
      <c r="DXB12" s="33"/>
      <c r="DXC12" s="33"/>
      <c r="DXD12" s="33"/>
      <c r="DXE12" s="33"/>
      <c r="DXF12" s="33"/>
      <c r="DXG12" s="33"/>
      <c r="DXH12" s="33"/>
      <c r="DXI12" s="33"/>
      <c r="DXJ12" s="33"/>
      <c r="DXK12" s="33"/>
      <c r="DXL12" s="33"/>
      <c r="DXM12" s="33"/>
      <c r="DXN12" s="33"/>
      <c r="DXO12" s="33"/>
      <c r="DXP12" s="33"/>
      <c r="DXQ12" s="33"/>
      <c r="DXR12" s="33"/>
      <c r="DXS12" s="33"/>
      <c r="DXT12" s="33"/>
      <c r="DXU12" s="33"/>
      <c r="DXV12" s="33"/>
      <c r="DXW12" s="33"/>
      <c r="DXX12" s="33"/>
      <c r="DXY12" s="33"/>
      <c r="DXZ12" s="33"/>
      <c r="DYA12" s="33"/>
      <c r="DYB12" s="33"/>
      <c r="DYC12" s="33"/>
      <c r="DYD12" s="33"/>
      <c r="DYE12" s="33"/>
      <c r="DYF12" s="33"/>
      <c r="DYG12" s="33"/>
      <c r="DYH12" s="33"/>
      <c r="DYI12" s="33"/>
      <c r="DYJ12" s="33"/>
      <c r="DYK12" s="33"/>
      <c r="DYL12" s="33"/>
      <c r="DYM12" s="33"/>
      <c r="DYN12" s="33"/>
      <c r="DYO12" s="33"/>
      <c r="DYP12" s="33"/>
      <c r="DYQ12" s="33"/>
      <c r="DYR12" s="33"/>
      <c r="DYS12" s="33"/>
      <c r="DYT12" s="33"/>
      <c r="DYU12" s="33"/>
      <c r="DYV12" s="33"/>
      <c r="DYW12" s="33"/>
      <c r="DYX12" s="33"/>
      <c r="DYY12" s="33"/>
      <c r="DYZ12" s="33"/>
      <c r="DZA12" s="33"/>
      <c r="DZB12" s="33"/>
      <c r="DZC12" s="33"/>
      <c r="DZD12" s="33"/>
      <c r="DZE12" s="33"/>
      <c r="DZF12" s="33"/>
      <c r="DZG12" s="33"/>
      <c r="DZH12" s="33"/>
      <c r="DZI12" s="33"/>
      <c r="DZJ12" s="33"/>
      <c r="DZK12" s="33"/>
      <c r="DZL12" s="33"/>
      <c r="DZM12" s="33"/>
      <c r="DZN12" s="33"/>
      <c r="DZO12" s="33"/>
      <c r="DZP12" s="33"/>
      <c r="DZQ12" s="33"/>
      <c r="DZR12" s="33"/>
      <c r="DZS12" s="33"/>
      <c r="DZT12" s="33"/>
      <c r="DZU12" s="33"/>
      <c r="DZV12" s="33"/>
      <c r="DZW12" s="33"/>
      <c r="DZX12" s="33"/>
      <c r="DZY12" s="33"/>
      <c r="DZZ12" s="33"/>
      <c r="EAA12" s="33"/>
      <c r="EAB12" s="33"/>
      <c r="EAC12" s="33"/>
      <c r="EAD12" s="33"/>
      <c r="EAE12" s="33"/>
      <c r="EAF12" s="33"/>
      <c r="EAG12" s="33"/>
      <c r="EAH12" s="33"/>
      <c r="EAI12" s="33"/>
      <c r="EAJ12" s="33"/>
      <c r="EAK12" s="33"/>
      <c r="EAL12" s="33"/>
      <c r="EAM12" s="33"/>
      <c r="EAN12" s="33"/>
      <c r="EAO12" s="33"/>
      <c r="EAP12" s="33"/>
      <c r="EAQ12" s="33"/>
      <c r="EAR12" s="33"/>
      <c r="EAS12" s="33"/>
      <c r="EAT12" s="33"/>
      <c r="EAU12" s="33"/>
      <c r="EAV12" s="33"/>
      <c r="EAW12" s="33"/>
      <c r="EAX12" s="33"/>
      <c r="EAY12" s="33"/>
      <c r="EAZ12" s="33"/>
      <c r="EBA12" s="33"/>
      <c r="EBB12" s="33"/>
      <c r="EBC12" s="33"/>
      <c r="EBD12" s="33"/>
      <c r="EBE12" s="33"/>
      <c r="EBF12" s="33"/>
      <c r="EBG12" s="33"/>
      <c r="EBH12" s="33"/>
      <c r="EBI12" s="33"/>
      <c r="EBJ12" s="33"/>
      <c r="EBK12" s="33"/>
      <c r="EBL12" s="33"/>
      <c r="EBM12" s="33"/>
      <c r="EBN12" s="33"/>
      <c r="EBO12" s="33"/>
      <c r="EBP12" s="33"/>
      <c r="EBQ12" s="33"/>
      <c r="EBR12" s="33"/>
      <c r="EBS12" s="33"/>
      <c r="EBT12" s="33"/>
      <c r="EBU12" s="33"/>
      <c r="EBV12" s="33"/>
      <c r="EBW12" s="33"/>
      <c r="EBX12" s="33"/>
      <c r="EBY12" s="33"/>
      <c r="EBZ12" s="33"/>
      <c r="ECA12" s="33"/>
      <c r="ECB12" s="33"/>
      <c r="ECC12" s="33"/>
      <c r="ECD12" s="33"/>
      <c r="ECE12" s="33"/>
      <c r="ECF12" s="33"/>
      <c r="ECG12" s="33"/>
      <c r="ECH12" s="33"/>
      <c r="ECI12" s="33"/>
      <c r="ECJ12" s="33"/>
      <c r="ECK12" s="33"/>
      <c r="ECL12" s="33"/>
      <c r="ECM12" s="33"/>
      <c r="ECN12" s="33"/>
      <c r="ECO12" s="33"/>
      <c r="ECP12" s="33"/>
      <c r="ECQ12" s="33"/>
      <c r="ECR12" s="33"/>
      <c r="ECS12" s="33"/>
      <c r="ECT12" s="33"/>
      <c r="ECU12" s="33"/>
      <c r="ECV12" s="33"/>
      <c r="ECW12" s="33"/>
      <c r="ECX12" s="33"/>
      <c r="ECY12" s="33"/>
      <c r="ECZ12" s="33"/>
      <c r="EDA12" s="33"/>
      <c r="EDB12" s="33"/>
      <c r="EDC12" s="33"/>
      <c r="EDD12" s="33"/>
      <c r="EDE12" s="33"/>
      <c r="EDF12" s="33"/>
      <c r="EDG12" s="33"/>
      <c r="EDH12" s="33"/>
      <c r="EDI12" s="33"/>
      <c r="EDJ12" s="33"/>
      <c r="EDK12" s="33"/>
      <c r="EDL12" s="33"/>
      <c r="EDM12" s="33"/>
      <c r="EDN12" s="33"/>
      <c r="EDO12" s="33"/>
      <c r="EDP12" s="33"/>
      <c r="EDQ12" s="33"/>
      <c r="EDR12" s="33"/>
      <c r="EDS12" s="33"/>
      <c r="EDT12" s="33"/>
      <c r="EDU12" s="33"/>
      <c r="EDV12" s="33"/>
      <c r="EDW12" s="33"/>
      <c r="EDX12" s="33"/>
      <c r="EDY12" s="33"/>
      <c r="EDZ12" s="33"/>
      <c r="EEA12" s="33"/>
      <c r="EEB12" s="33"/>
      <c r="EEC12" s="33"/>
      <c r="EED12" s="33"/>
      <c r="EEE12" s="33"/>
      <c r="EEF12" s="33"/>
      <c r="EEG12" s="33"/>
      <c r="EEH12" s="33"/>
      <c r="EEI12" s="33"/>
      <c r="EEJ12" s="33"/>
      <c r="EEK12" s="33"/>
      <c r="EEL12" s="33"/>
      <c r="EEM12" s="33"/>
      <c r="EEN12" s="33"/>
      <c r="EEO12" s="33"/>
      <c r="EEP12" s="33"/>
      <c r="EEQ12" s="33"/>
      <c r="EER12" s="33"/>
      <c r="EES12" s="33"/>
      <c r="EET12" s="33"/>
      <c r="EEU12" s="33"/>
      <c r="EEV12" s="33"/>
      <c r="EEW12" s="33"/>
      <c r="EEX12" s="33"/>
      <c r="EEY12" s="33"/>
      <c r="EEZ12" s="33"/>
      <c r="EFA12" s="33"/>
      <c r="EFB12" s="33"/>
      <c r="EFC12" s="33"/>
      <c r="EFD12" s="33"/>
      <c r="EFE12" s="33"/>
      <c r="EFF12" s="33"/>
      <c r="EFG12" s="33"/>
      <c r="EFH12" s="33"/>
      <c r="EFI12" s="33"/>
      <c r="EFJ12" s="33"/>
      <c r="EFK12" s="33"/>
      <c r="EFL12" s="33"/>
      <c r="EFM12" s="33"/>
      <c r="EFN12" s="33"/>
      <c r="EFO12" s="33"/>
      <c r="EFP12" s="33"/>
      <c r="EFQ12" s="33"/>
      <c r="EFR12" s="33"/>
      <c r="EFS12" s="33"/>
      <c r="EFT12" s="33"/>
      <c r="EFU12" s="33"/>
      <c r="EFV12" s="33"/>
      <c r="EFW12" s="33"/>
      <c r="EFX12" s="33"/>
      <c r="EFY12" s="33"/>
      <c r="EFZ12" s="33"/>
      <c r="EGA12" s="33"/>
      <c r="EGB12" s="33"/>
      <c r="EGC12" s="33"/>
      <c r="EGD12" s="33"/>
      <c r="EGE12" s="33"/>
      <c r="EGF12" s="33"/>
      <c r="EGG12" s="33"/>
      <c r="EGH12" s="33"/>
      <c r="EGI12" s="33"/>
      <c r="EGJ12" s="33"/>
      <c r="EGK12" s="33"/>
      <c r="EGL12" s="33"/>
      <c r="EGM12" s="33"/>
      <c r="EGN12" s="33"/>
      <c r="EGO12" s="33"/>
      <c r="EGP12" s="33"/>
      <c r="EGQ12" s="33"/>
      <c r="EGR12" s="33"/>
      <c r="EGS12" s="33"/>
      <c r="EGT12" s="33"/>
      <c r="EGU12" s="33"/>
      <c r="EGV12" s="33"/>
      <c r="EGW12" s="33"/>
      <c r="EGX12" s="33"/>
      <c r="EGY12" s="33"/>
      <c r="EGZ12" s="33"/>
      <c r="EHA12" s="33"/>
      <c r="EHB12" s="33"/>
      <c r="EHC12" s="33"/>
      <c r="EHD12" s="33"/>
      <c r="EHE12" s="33"/>
      <c r="EHF12" s="33"/>
      <c r="EHG12" s="33"/>
      <c r="EHH12" s="33"/>
      <c r="EHI12" s="33"/>
      <c r="EHJ12" s="33"/>
      <c r="EHK12" s="33"/>
      <c r="EHL12" s="33"/>
      <c r="EHM12" s="33"/>
      <c r="EHN12" s="33"/>
      <c r="EHO12" s="33"/>
      <c r="EHP12" s="33"/>
      <c r="EHQ12" s="33"/>
      <c r="EHR12" s="33"/>
      <c r="EHS12" s="33"/>
      <c r="EHT12" s="33"/>
      <c r="EHU12" s="33"/>
      <c r="EHV12" s="33"/>
      <c r="EHW12" s="33"/>
      <c r="EHX12" s="33"/>
      <c r="EHY12" s="33"/>
      <c r="EHZ12" s="33"/>
      <c r="EIA12" s="33"/>
      <c r="EIB12" s="33"/>
      <c r="EIC12" s="33"/>
      <c r="EID12" s="33"/>
      <c r="EIE12" s="33"/>
      <c r="EIF12" s="33"/>
      <c r="EIG12" s="33"/>
      <c r="EIH12" s="33"/>
      <c r="EII12" s="33"/>
      <c r="EIJ12" s="33"/>
      <c r="EIK12" s="33"/>
      <c r="EIL12" s="33"/>
      <c r="EIM12" s="33"/>
      <c r="EIN12" s="33"/>
      <c r="EIO12" s="33"/>
      <c r="EIP12" s="33"/>
      <c r="EIQ12" s="33"/>
      <c r="EIR12" s="33"/>
      <c r="EIS12" s="33"/>
      <c r="EIT12" s="33"/>
      <c r="EIU12" s="33"/>
      <c r="EIV12" s="33"/>
      <c r="EIW12" s="33"/>
      <c r="EIX12" s="33"/>
      <c r="EIY12" s="33"/>
      <c r="EIZ12" s="33"/>
      <c r="EJA12" s="33"/>
      <c r="EJB12" s="33"/>
      <c r="EJC12" s="33"/>
      <c r="EJD12" s="33"/>
      <c r="EJE12" s="33"/>
      <c r="EJF12" s="33"/>
      <c r="EJG12" s="33"/>
      <c r="EJH12" s="33"/>
      <c r="EJI12" s="33"/>
      <c r="EJJ12" s="33"/>
      <c r="EJK12" s="33"/>
      <c r="EJL12" s="33"/>
      <c r="EJM12" s="33"/>
      <c r="EJN12" s="33"/>
      <c r="EJO12" s="33"/>
      <c r="EJP12" s="33"/>
      <c r="EJQ12" s="33"/>
      <c r="EJR12" s="33"/>
      <c r="EJS12" s="33"/>
      <c r="EJT12" s="33"/>
      <c r="EJU12" s="33"/>
      <c r="EJV12" s="33"/>
      <c r="EJW12" s="33"/>
      <c r="EJX12" s="33"/>
      <c r="EJY12" s="33"/>
      <c r="EJZ12" s="33"/>
      <c r="EKA12" s="33"/>
      <c r="EKB12" s="33"/>
      <c r="EKC12" s="33"/>
      <c r="EKD12" s="33"/>
      <c r="EKE12" s="33"/>
      <c r="EKF12" s="33"/>
      <c r="EKG12" s="33"/>
      <c r="EKH12" s="33"/>
      <c r="EKI12" s="33"/>
      <c r="EKJ12" s="33"/>
      <c r="EKK12" s="33"/>
      <c r="EKL12" s="33"/>
      <c r="EKM12" s="33"/>
      <c r="EKN12" s="33"/>
      <c r="EKO12" s="33"/>
      <c r="EKP12" s="33"/>
      <c r="EKQ12" s="33"/>
      <c r="EKR12" s="33"/>
      <c r="EKS12" s="33"/>
      <c r="EKT12" s="33"/>
      <c r="EKU12" s="33"/>
      <c r="EKV12" s="33"/>
      <c r="EKW12" s="33"/>
      <c r="EKX12" s="33"/>
      <c r="EKY12" s="33"/>
      <c r="EKZ12" s="33"/>
      <c r="ELA12" s="33"/>
      <c r="ELB12" s="33"/>
      <c r="ELC12" s="33"/>
      <c r="ELD12" s="33"/>
      <c r="ELE12" s="33"/>
      <c r="ELF12" s="33"/>
      <c r="ELG12" s="33"/>
      <c r="ELH12" s="33"/>
      <c r="ELI12" s="33"/>
      <c r="ELJ12" s="33"/>
      <c r="ELK12" s="33"/>
      <c r="ELL12" s="33"/>
      <c r="ELM12" s="33"/>
      <c r="ELN12" s="33"/>
      <c r="ELO12" s="33"/>
      <c r="ELP12" s="33"/>
      <c r="ELQ12" s="33"/>
      <c r="ELR12" s="33"/>
      <c r="ELS12" s="33"/>
      <c r="ELT12" s="33"/>
      <c r="ELU12" s="33"/>
      <c r="ELV12" s="33"/>
      <c r="ELW12" s="33"/>
      <c r="ELX12" s="33"/>
      <c r="ELY12" s="33"/>
      <c r="ELZ12" s="33"/>
      <c r="EMA12" s="33"/>
      <c r="EMB12" s="33"/>
      <c r="EMC12" s="33"/>
      <c r="EMD12" s="33"/>
      <c r="EME12" s="33"/>
      <c r="EMF12" s="33"/>
      <c r="EMG12" s="33"/>
      <c r="EMH12" s="33"/>
      <c r="EMI12" s="33"/>
      <c r="EMJ12" s="33"/>
      <c r="EMK12" s="33"/>
      <c r="EML12" s="33"/>
      <c r="EMM12" s="33"/>
      <c r="EMN12" s="33"/>
      <c r="EMO12" s="33"/>
      <c r="EMP12" s="33"/>
      <c r="EMQ12" s="33"/>
      <c r="EMR12" s="33"/>
      <c r="EMS12" s="33"/>
      <c r="EMT12" s="33"/>
      <c r="EMU12" s="33"/>
      <c r="EMV12" s="33"/>
      <c r="EMW12" s="33"/>
      <c r="EMX12" s="33"/>
      <c r="EMY12" s="33"/>
      <c r="EMZ12" s="33"/>
      <c r="ENA12" s="33"/>
      <c r="ENB12" s="33"/>
      <c r="ENC12" s="33"/>
      <c r="END12" s="33"/>
      <c r="ENE12" s="33"/>
      <c r="ENF12" s="33"/>
      <c r="ENG12" s="33"/>
      <c r="ENH12" s="33"/>
      <c r="ENI12" s="33"/>
      <c r="ENJ12" s="33"/>
      <c r="ENK12" s="33"/>
      <c r="ENL12" s="33"/>
      <c r="ENM12" s="33"/>
      <c r="ENN12" s="33"/>
      <c r="ENO12" s="33"/>
      <c r="ENP12" s="33"/>
      <c r="ENQ12" s="33"/>
      <c r="ENR12" s="33"/>
      <c r="ENS12" s="33"/>
      <c r="ENT12" s="33"/>
      <c r="ENU12" s="33"/>
      <c r="ENV12" s="33"/>
      <c r="ENW12" s="33"/>
      <c r="ENX12" s="33"/>
      <c r="ENY12" s="33"/>
      <c r="ENZ12" s="33"/>
      <c r="EOA12" s="33"/>
      <c r="EOB12" s="33"/>
      <c r="EOC12" s="33"/>
      <c r="EOD12" s="33"/>
      <c r="EOE12" s="33"/>
      <c r="EOF12" s="33"/>
      <c r="EOG12" s="33"/>
      <c r="EOH12" s="33"/>
      <c r="EOI12" s="33"/>
      <c r="EOJ12" s="33"/>
      <c r="EOK12" s="33"/>
      <c r="EOL12" s="33"/>
      <c r="EOM12" s="33"/>
      <c r="EON12" s="33"/>
      <c r="EOO12" s="33"/>
      <c r="EOP12" s="33"/>
      <c r="EOQ12" s="33"/>
      <c r="EOR12" s="33"/>
      <c r="EOS12" s="33"/>
      <c r="EOT12" s="33"/>
      <c r="EOU12" s="33"/>
      <c r="EOV12" s="33"/>
      <c r="EOW12" s="33"/>
      <c r="EOX12" s="33"/>
      <c r="EOY12" s="33"/>
      <c r="EOZ12" s="33"/>
      <c r="EPA12" s="33"/>
      <c r="EPB12" s="33"/>
      <c r="EPC12" s="33"/>
      <c r="EPD12" s="33"/>
      <c r="EPE12" s="33"/>
      <c r="EPF12" s="33"/>
      <c r="EPG12" s="33"/>
      <c r="EPH12" s="33"/>
      <c r="EPI12" s="33"/>
      <c r="EPJ12" s="33"/>
      <c r="EPK12" s="33"/>
      <c r="EPL12" s="33"/>
      <c r="EPM12" s="33"/>
      <c r="EPN12" s="33"/>
      <c r="EPO12" s="33"/>
      <c r="EPP12" s="33"/>
      <c r="EPQ12" s="33"/>
      <c r="EPR12" s="33"/>
      <c r="EPS12" s="33"/>
      <c r="EPT12" s="33"/>
      <c r="EPU12" s="33"/>
      <c r="EPV12" s="33"/>
      <c r="EPW12" s="33"/>
      <c r="EPX12" s="33"/>
      <c r="EPY12" s="33"/>
      <c r="EPZ12" s="33"/>
      <c r="EQA12" s="33"/>
      <c r="EQB12" s="33"/>
      <c r="EQC12" s="33"/>
      <c r="EQD12" s="33"/>
      <c r="EQE12" s="33"/>
      <c r="EQF12" s="33"/>
      <c r="EQG12" s="33"/>
      <c r="EQH12" s="33"/>
      <c r="EQI12" s="33"/>
      <c r="EQJ12" s="33"/>
      <c r="EQK12" s="33"/>
      <c r="EQL12" s="33"/>
      <c r="EQM12" s="33"/>
      <c r="EQN12" s="33"/>
      <c r="EQO12" s="33"/>
      <c r="EQP12" s="33"/>
      <c r="EQQ12" s="33"/>
      <c r="EQR12" s="33"/>
      <c r="EQS12" s="33"/>
      <c r="EQT12" s="33"/>
      <c r="EQU12" s="33"/>
      <c r="EQV12" s="33"/>
      <c r="EQW12" s="33"/>
      <c r="EQX12" s="33"/>
      <c r="EQY12" s="33"/>
      <c r="EQZ12" s="33"/>
      <c r="ERA12" s="33"/>
      <c r="ERB12" s="33"/>
      <c r="ERC12" s="33"/>
      <c r="ERD12" s="33"/>
      <c r="ERE12" s="33"/>
      <c r="ERF12" s="33"/>
      <c r="ERG12" s="33"/>
      <c r="ERH12" s="33"/>
      <c r="ERI12" s="33"/>
      <c r="ERJ12" s="33"/>
      <c r="ERK12" s="33"/>
      <c r="ERL12" s="33"/>
      <c r="ERM12" s="33"/>
      <c r="ERN12" s="33"/>
      <c r="ERO12" s="33"/>
      <c r="ERP12" s="33"/>
      <c r="ERQ12" s="33"/>
      <c r="ERR12" s="33"/>
      <c r="ERS12" s="33"/>
      <c r="ERT12" s="33"/>
      <c r="ERU12" s="33"/>
      <c r="ERV12" s="33"/>
      <c r="ERW12" s="33"/>
      <c r="ERX12" s="33"/>
      <c r="ERY12" s="33"/>
      <c r="ERZ12" s="33"/>
      <c r="ESA12" s="33"/>
      <c r="ESB12" s="33"/>
      <c r="ESC12" s="33"/>
      <c r="ESD12" s="33"/>
      <c r="ESE12" s="33"/>
      <c r="ESF12" s="33"/>
      <c r="ESG12" s="33"/>
      <c r="ESH12" s="33"/>
      <c r="ESI12" s="33"/>
      <c r="ESJ12" s="33"/>
      <c r="ESK12" s="33"/>
      <c r="ESL12" s="33"/>
      <c r="ESM12" s="33"/>
      <c r="ESN12" s="33"/>
      <c r="ESO12" s="33"/>
      <c r="ESP12" s="33"/>
      <c r="ESQ12" s="33"/>
      <c r="ESR12" s="33"/>
      <c r="ESS12" s="33"/>
      <c r="EST12" s="33"/>
      <c r="ESU12" s="33"/>
      <c r="ESV12" s="33"/>
      <c r="ESW12" s="33"/>
      <c r="ESX12" s="33"/>
      <c r="ESY12" s="33"/>
      <c r="ESZ12" s="33"/>
      <c r="ETA12" s="33"/>
      <c r="ETB12" s="33"/>
      <c r="ETC12" s="33"/>
      <c r="ETD12" s="33"/>
      <c r="ETE12" s="33"/>
      <c r="ETF12" s="33"/>
      <c r="ETG12" s="33"/>
      <c r="ETH12" s="33"/>
      <c r="ETI12" s="33"/>
      <c r="ETJ12" s="33"/>
      <c r="ETK12" s="33"/>
      <c r="ETL12" s="33"/>
      <c r="ETM12" s="33"/>
      <c r="ETN12" s="33"/>
      <c r="ETO12" s="33"/>
      <c r="ETP12" s="33"/>
      <c r="ETQ12" s="33"/>
      <c r="ETR12" s="33"/>
      <c r="ETS12" s="33"/>
      <c r="ETT12" s="33"/>
      <c r="ETU12" s="33"/>
      <c r="ETV12" s="33"/>
      <c r="ETW12" s="33"/>
      <c r="ETX12" s="33"/>
      <c r="ETY12" s="33"/>
      <c r="ETZ12" s="33"/>
      <c r="EUA12" s="33"/>
      <c r="EUB12" s="33"/>
      <c r="EUC12" s="33"/>
      <c r="EUD12" s="33"/>
      <c r="EUE12" s="33"/>
      <c r="EUF12" s="33"/>
      <c r="EUG12" s="33"/>
      <c r="EUH12" s="33"/>
      <c r="EUI12" s="33"/>
      <c r="EUJ12" s="33"/>
      <c r="EUK12" s="33"/>
      <c r="EUL12" s="33"/>
      <c r="EUM12" s="33"/>
      <c r="EUN12" s="33"/>
      <c r="EUO12" s="33"/>
      <c r="EUP12" s="33"/>
      <c r="EUQ12" s="33"/>
      <c r="EUR12" s="33"/>
      <c r="EUS12" s="33"/>
      <c r="EUT12" s="33"/>
      <c r="EUU12" s="33"/>
      <c r="EUV12" s="33"/>
      <c r="EUW12" s="33"/>
      <c r="EUX12" s="33"/>
      <c r="EUY12" s="33"/>
      <c r="EUZ12" s="33"/>
      <c r="EVA12" s="33"/>
      <c r="EVB12" s="33"/>
      <c r="EVC12" s="33"/>
      <c r="EVD12" s="33"/>
      <c r="EVE12" s="33"/>
      <c r="EVF12" s="33"/>
      <c r="EVG12" s="33"/>
      <c r="EVH12" s="33"/>
      <c r="EVI12" s="33"/>
      <c r="EVJ12" s="33"/>
      <c r="EVK12" s="33"/>
      <c r="EVL12" s="33"/>
      <c r="EVM12" s="33"/>
      <c r="EVN12" s="33"/>
      <c r="EVO12" s="33"/>
      <c r="EVP12" s="33"/>
      <c r="EVQ12" s="33"/>
      <c r="EVR12" s="33"/>
      <c r="EVS12" s="33"/>
      <c r="EVT12" s="33"/>
      <c r="EVU12" s="33"/>
      <c r="EVV12" s="33"/>
      <c r="EVW12" s="33"/>
      <c r="EVX12" s="33"/>
      <c r="EVY12" s="33"/>
      <c r="EVZ12" s="33"/>
      <c r="EWA12" s="33"/>
      <c r="EWB12" s="33"/>
      <c r="EWC12" s="33"/>
      <c r="EWD12" s="33"/>
      <c r="EWE12" s="33"/>
      <c r="EWF12" s="33"/>
      <c r="EWG12" s="33"/>
      <c r="EWH12" s="33"/>
      <c r="EWI12" s="33"/>
      <c r="EWJ12" s="33"/>
      <c r="EWK12" s="33"/>
      <c r="EWL12" s="33"/>
      <c r="EWM12" s="33"/>
      <c r="EWN12" s="33"/>
      <c r="EWO12" s="33"/>
      <c r="EWP12" s="33"/>
      <c r="EWQ12" s="33"/>
      <c r="EWR12" s="33"/>
      <c r="EWS12" s="33"/>
      <c r="EWT12" s="33"/>
      <c r="EWU12" s="33"/>
      <c r="EWV12" s="33"/>
      <c r="EWW12" s="33"/>
      <c r="EWX12" s="33"/>
      <c r="EWY12" s="33"/>
      <c r="EWZ12" s="33"/>
      <c r="EXA12" s="33"/>
      <c r="EXB12" s="33"/>
      <c r="EXC12" s="33"/>
      <c r="EXD12" s="33"/>
      <c r="EXE12" s="33"/>
      <c r="EXF12" s="33"/>
      <c r="EXG12" s="33"/>
      <c r="EXH12" s="33"/>
      <c r="EXI12" s="33"/>
      <c r="EXJ12" s="33"/>
      <c r="EXK12" s="33"/>
      <c r="EXL12" s="33"/>
      <c r="EXM12" s="33"/>
      <c r="EXN12" s="33"/>
      <c r="EXO12" s="33"/>
      <c r="EXP12" s="33"/>
      <c r="EXQ12" s="33"/>
      <c r="EXR12" s="33"/>
      <c r="EXS12" s="33"/>
      <c r="EXT12" s="33"/>
      <c r="EXU12" s="33"/>
      <c r="EXV12" s="33"/>
      <c r="EXW12" s="33"/>
      <c r="EXX12" s="33"/>
      <c r="EXY12" s="33"/>
      <c r="EXZ12" s="33"/>
      <c r="EYA12" s="33"/>
      <c r="EYB12" s="33"/>
      <c r="EYC12" s="33"/>
      <c r="EYD12" s="33"/>
      <c r="EYE12" s="33"/>
      <c r="EYF12" s="33"/>
      <c r="EYG12" s="33"/>
      <c r="EYH12" s="33"/>
      <c r="EYI12" s="33"/>
      <c r="EYJ12" s="33"/>
      <c r="EYK12" s="33"/>
      <c r="EYL12" s="33"/>
      <c r="EYM12" s="33"/>
      <c r="EYN12" s="33"/>
      <c r="EYO12" s="33"/>
      <c r="EYP12" s="33"/>
      <c r="EYQ12" s="33"/>
      <c r="EYR12" s="33"/>
      <c r="EYS12" s="33"/>
      <c r="EYT12" s="33"/>
      <c r="EYU12" s="33"/>
      <c r="EYV12" s="33"/>
      <c r="EYW12" s="33"/>
      <c r="EYX12" s="33"/>
      <c r="EYY12" s="33"/>
      <c r="EYZ12" s="33"/>
      <c r="EZA12" s="33"/>
      <c r="EZB12" s="33"/>
      <c r="EZC12" s="33"/>
      <c r="EZD12" s="33"/>
      <c r="EZE12" s="33"/>
      <c r="EZF12" s="33"/>
      <c r="EZG12" s="33"/>
      <c r="EZH12" s="33"/>
      <c r="EZI12" s="33"/>
      <c r="EZJ12" s="33"/>
      <c r="EZK12" s="33"/>
      <c r="EZL12" s="33"/>
      <c r="EZM12" s="33"/>
      <c r="EZN12" s="33"/>
      <c r="EZO12" s="33"/>
      <c r="EZP12" s="33"/>
      <c r="EZQ12" s="33"/>
      <c r="EZR12" s="33"/>
      <c r="EZS12" s="33"/>
      <c r="EZT12" s="33"/>
      <c r="EZU12" s="33"/>
      <c r="EZV12" s="33"/>
      <c r="EZW12" s="33"/>
      <c r="EZX12" s="33"/>
      <c r="EZY12" s="33"/>
      <c r="EZZ12" s="33"/>
      <c r="FAA12" s="33"/>
      <c r="FAB12" s="33"/>
      <c r="FAC12" s="33"/>
      <c r="FAD12" s="33"/>
      <c r="FAE12" s="33"/>
      <c r="FAF12" s="33"/>
      <c r="FAG12" s="33"/>
      <c r="FAH12" s="33"/>
      <c r="FAI12" s="33"/>
      <c r="FAJ12" s="33"/>
      <c r="FAK12" s="33"/>
      <c r="FAL12" s="33"/>
      <c r="FAM12" s="33"/>
      <c r="FAN12" s="33"/>
      <c r="FAO12" s="33"/>
      <c r="FAP12" s="33"/>
      <c r="FAQ12" s="33"/>
      <c r="FAR12" s="33"/>
      <c r="FAS12" s="33"/>
      <c r="FAT12" s="33"/>
      <c r="FAU12" s="33"/>
      <c r="FAV12" s="33"/>
      <c r="FAW12" s="33"/>
      <c r="FAX12" s="33"/>
      <c r="FAY12" s="33"/>
      <c r="FAZ12" s="33"/>
      <c r="FBA12" s="33"/>
      <c r="FBB12" s="33"/>
      <c r="FBC12" s="33"/>
      <c r="FBD12" s="33"/>
      <c r="FBE12" s="33"/>
      <c r="FBF12" s="33"/>
      <c r="FBG12" s="33"/>
      <c r="FBH12" s="33"/>
      <c r="FBI12" s="33"/>
      <c r="FBJ12" s="33"/>
      <c r="FBK12" s="33"/>
      <c r="FBL12" s="33"/>
      <c r="FBM12" s="33"/>
      <c r="FBN12" s="33"/>
      <c r="FBO12" s="33"/>
      <c r="FBP12" s="33"/>
      <c r="FBQ12" s="33"/>
      <c r="FBR12" s="33"/>
      <c r="FBS12" s="33"/>
      <c r="FBT12" s="33"/>
      <c r="FBU12" s="33"/>
      <c r="FBV12" s="33"/>
      <c r="FBW12" s="33"/>
      <c r="FBX12" s="33"/>
      <c r="FBY12" s="33"/>
      <c r="FBZ12" s="33"/>
      <c r="FCA12" s="33"/>
      <c r="FCB12" s="33"/>
      <c r="FCC12" s="33"/>
      <c r="FCD12" s="33"/>
      <c r="FCE12" s="33"/>
      <c r="FCF12" s="33"/>
      <c r="FCG12" s="33"/>
      <c r="FCH12" s="33"/>
      <c r="FCI12" s="33"/>
      <c r="FCJ12" s="33"/>
      <c r="FCK12" s="33"/>
      <c r="FCL12" s="33"/>
      <c r="FCM12" s="33"/>
      <c r="FCN12" s="33"/>
      <c r="FCO12" s="33"/>
      <c r="FCP12" s="33"/>
      <c r="FCQ12" s="33"/>
      <c r="FCR12" s="33"/>
      <c r="FCS12" s="33"/>
      <c r="FCT12" s="33"/>
      <c r="FCU12" s="33"/>
      <c r="FCV12" s="33"/>
      <c r="FCW12" s="33"/>
      <c r="FCX12" s="33"/>
      <c r="FCY12" s="33"/>
      <c r="FCZ12" s="33"/>
      <c r="FDA12" s="33"/>
      <c r="FDB12" s="33"/>
      <c r="FDC12" s="33"/>
      <c r="FDD12" s="33"/>
      <c r="FDE12" s="33"/>
      <c r="FDF12" s="33"/>
      <c r="FDG12" s="33"/>
      <c r="FDH12" s="33"/>
      <c r="FDI12" s="33"/>
      <c r="FDJ12" s="33"/>
      <c r="FDK12" s="33"/>
      <c r="FDL12" s="33"/>
      <c r="FDM12" s="33"/>
      <c r="FDN12" s="33"/>
      <c r="FDO12" s="33"/>
      <c r="FDP12" s="33"/>
      <c r="FDQ12" s="33"/>
      <c r="FDR12" s="33"/>
      <c r="FDS12" s="33"/>
      <c r="FDT12" s="33"/>
      <c r="FDU12" s="33"/>
      <c r="FDV12" s="33"/>
      <c r="FDW12" s="33"/>
      <c r="FDX12" s="33"/>
      <c r="FDY12" s="33"/>
      <c r="FDZ12" s="33"/>
      <c r="FEA12" s="33"/>
      <c r="FEB12" s="33"/>
      <c r="FEC12" s="33"/>
      <c r="FED12" s="33"/>
      <c r="FEE12" s="33"/>
      <c r="FEF12" s="33"/>
      <c r="FEG12" s="33"/>
      <c r="FEH12" s="33"/>
      <c r="FEI12" s="33"/>
      <c r="FEJ12" s="33"/>
      <c r="FEK12" s="33"/>
      <c r="FEL12" s="33"/>
      <c r="FEM12" s="33"/>
      <c r="FEN12" s="33"/>
      <c r="FEO12" s="33"/>
      <c r="FEP12" s="33"/>
      <c r="FEQ12" s="33"/>
      <c r="FER12" s="33"/>
      <c r="FES12" s="33"/>
      <c r="FET12" s="33"/>
      <c r="FEU12" s="33"/>
      <c r="FEV12" s="33"/>
      <c r="FEW12" s="33"/>
      <c r="FEX12" s="33"/>
      <c r="FEY12" s="33"/>
      <c r="FEZ12" s="33"/>
      <c r="FFA12" s="33"/>
      <c r="FFB12" s="33"/>
      <c r="FFC12" s="33"/>
      <c r="FFD12" s="33"/>
      <c r="FFE12" s="33"/>
      <c r="FFF12" s="33"/>
      <c r="FFG12" s="33"/>
      <c r="FFH12" s="33"/>
      <c r="FFI12" s="33"/>
      <c r="FFJ12" s="33"/>
      <c r="FFK12" s="33"/>
      <c r="FFL12" s="33"/>
      <c r="FFM12" s="33"/>
      <c r="FFN12" s="33"/>
      <c r="FFO12" s="33"/>
      <c r="FFP12" s="33"/>
      <c r="FFQ12" s="33"/>
      <c r="FFR12" s="33"/>
      <c r="FFS12" s="33"/>
      <c r="FFT12" s="33"/>
      <c r="FFU12" s="33"/>
      <c r="FFV12" s="33"/>
      <c r="FFW12" s="33"/>
      <c r="FFX12" s="33"/>
      <c r="FFY12" s="33"/>
      <c r="FFZ12" s="33"/>
      <c r="FGA12" s="33"/>
      <c r="FGB12" s="33"/>
      <c r="FGC12" s="33"/>
      <c r="FGD12" s="33"/>
      <c r="FGE12" s="33"/>
      <c r="FGF12" s="33"/>
      <c r="FGG12" s="33"/>
      <c r="FGH12" s="33"/>
      <c r="FGI12" s="33"/>
      <c r="FGJ12" s="33"/>
      <c r="FGK12" s="33"/>
      <c r="FGL12" s="33"/>
      <c r="FGM12" s="33"/>
      <c r="FGN12" s="33"/>
      <c r="FGO12" s="33"/>
      <c r="FGP12" s="33"/>
      <c r="FGQ12" s="33"/>
      <c r="FGR12" s="33"/>
      <c r="FGS12" s="33"/>
      <c r="FGT12" s="33"/>
      <c r="FGU12" s="33"/>
      <c r="FGV12" s="33"/>
      <c r="FGW12" s="33"/>
      <c r="FGX12" s="33"/>
      <c r="FGY12" s="33"/>
      <c r="FGZ12" s="33"/>
      <c r="FHA12" s="33"/>
      <c r="FHB12" s="33"/>
      <c r="FHC12" s="33"/>
      <c r="FHD12" s="33"/>
      <c r="FHE12" s="33"/>
      <c r="FHF12" s="33"/>
      <c r="FHG12" s="33"/>
      <c r="FHH12" s="33"/>
      <c r="FHI12" s="33"/>
      <c r="FHJ12" s="33"/>
      <c r="FHK12" s="33"/>
      <c r="FHL12" s="33"/>
      <c r="FHM12" s="33"/>
      <c r="FHN12" s="33"/>
      <c r="FHO12" s="33"/>
      <c r="FHP12" s="33"/>
      <c r="FHQ12" s="33"/>
      <c r="FHR12" s="33"/>
      <c r="FHS12" s="33"/>
      <c r="FHT12" s="33"/>
      <c r="FHU12" s="33"/>
      <c r="FHV12" s="33"/>
      <c r="FHW12" s="33"/>
      <c r="FHX12" s="33"/>
      <c r="FHY12" s="33"/>
      <c r="FHZ12" s="33"/>
      <c r="FIA12" s="33"/>
      <c r="FIB12" s="33"/>
      <c r="FIC12" s="33"/>
      <c r="FID12" s="33"/>
      <c r="FIE12" s="33"/>
      <c r="FIF12" s="33"/>
      <c r="FIG12" s="33"/>
      <c r="FIH12" s="33"/>
      <c r="FII12" s="33"/>
      <c r="FIJ12" s="33"/>
      <c r="FIK12" s="33"/>
      <c r="FIL12" s="33"/>
      <c r="FIM12" s="33"/>
      <c r="FIN12" s="33"/>
      <c r="FIO12" s="33"/>
      <c r="FIP12" s="33"/>
      <c r="FIQ12" s="33"/>
      <c r="FIR12" s="33"/>
      <c r="FIS12" s="33"/>
      <c r="FIT12" s="33"/>
      <c r="FIU12" s="33"/>
      <c r="FIV12" s="33"/>
      <c r="FIW12" s="33"/>
      <c r="FIX12" s="33"/>
      <c r="FIY12" s="33"/>
      <c r="FIZ12" s="33"/>
      <c r="FJA12" s="33"/>
      <c r="FJB12" s="33"/>
      <c r="FJC12" s="33"/>
      <c r="FJD12" s="33"/>
      <c r="FJE12" s="33"/>
      <c r="FJF12" s="33"/>
      <c r="FJG12" s="33"/>
      <c r="FJH12" s="33"/>
      <c r="FJI12" s="33"/>
      <c r="FJJ12" s="33"/>
      <c r="FJK12" s="33"/>
      <c r="FJL12" s="33"/>
      <c r="FJM12" s="33"/>
      <c r="FJN12" s="33"/>
      <c r="FJO12" s="33"/>
      <c r="FJP12" s="33"/>
      <c r="FJQ12" s="33"/>
      <c r="FJR12" s="33"/>
      <c r="FJS12" s="33"/>
      <c r="FJT12" s="33"/>
      <c r="FJU12" s="33"/>
      <c r="FJV12" s="33"/>
      <c r="FJW12" s="33"/>
      <c r="FJX12" s="33"/>
      <c r="FJY12" s="33"/>
      <c r="FJZ12" s="33"/>
      <c r="FKA12" s="33"/>
      <c r="FKB12" s="33"/>
      <c r="FKC12" s="33"/>
      <c r="FKD12" s="33"/>
      <c r="FKE12" s="33"/>
      <c r="FKF12" s="33"/>
      <c r="FKG12" s="33"/>
      <c r="FKH12" s="33"/>
      <c r="FKI12" s="33"/>
      <c r="FKJ12" s="33"/>
      <c r="FKK12" s="33"/>
      <c r="FKL12" s="33"/>
      <c r="FKM12" s="33"/>
      <c r="FKN12" s="33"/>
      <c r="FKO12" s="33"/>
      <c r="FKP12" s="33"/>
      <c r="FKQ12" s="33"/>
      <c r="FKR12" s="33"/>
      <c r="FKS12" s="33"/>
      <c r="FKT12" s="33"/>
      <c r="FKU12" s="33"/>
      <c r="FKV12" s="33"/>
      <c r="FKW12" s="33"/>
      <c r="FKX12" s="33"/>
      <c r="FKY12" s="33"/>
      <c r="FKZ12" s="33"/>
      <c r="FLA12" s="33"/>
      <c r="FLB12" s="33"/>
      <c r="FLC12" s="33"/>
      <c r="FLD12" s="33"/>
      <c r="FLE12" s="33"/>
      <c r="FLF12" s="33"/>
      <c r="FLG12" s="33"/>
      <c r="FLH12" s="33"/>
      <c r="FLI12" s="33"/>
      <c r="FLJ12" s="33"/>
      <c r="FLK12" s="33"/>
      <c r="FLL12" s="33"/>
      <c r="FLM12" s="33"/>
      <c r="FLN12" s="33"/>
      <c r="FLO12" s="33"/>
      <c r="FLP12" s="33"/>
      <c r="FLQ12" s="33"/>
      <c r="FLR12" s="33"/>
      <c r="FLS12" s="33"/>
      <c r="FLT12" s="33"/>
      <c r="FLU12" s="33"/>
      <c r="FLV12" s="33"/>
      <c r="FLW12" s="33"/>
      <c r="FLX12" s="33"/>
      <c r="FLY12" s="33"/>
      <c r="FLZ12" s="33"/>
      <c r="FMA12" s="33"/>
      <c r="FMB12" s="33"/>
      <c r="FMC12" s="33"/>
      <c r="FMD12" s="33"/>
      <c r="FME12" s="33"/>
      <c r="FMF12" s="33"/>
      <c r="FMG12" s="33"/>
      <c r="FMH12" s="33"/>
      <c r="FMI12" s="33"/>
      <c r="FMJ12" s="33"/>
      <c r="FMK12" s="33"/>
      <c r="FML12" s="33"/>
      <c r="FMM12" s="33"/>
      <c r="FMN12" s="33"/>
      <c r="FMO12" s="33"/>
      <c r="FMP12" s="33"/>
      <c r="FMQ12" s="33"/>
      <c r="FMR12" s="33"/>
      <c r="FMS12" s="33"/>
      <c r="FMT12" s="33"/>
      <c r="FMU12" s="33"/>
      <c r="FMV12" s="33"/>
      <c r="FMW12" s="33"/>
      <c r="FMX12" s="33"/>
      <c r="FMY12" s="33"/>
      <c r="FMZ12" s="33"/>
      <c r="FNA12" s="33"/>
      <c r="FNB12" s="33"/>
      <c r="FNC12" s="33"/>
      <c r="FND12" s="33"/>
      <c r="FNE12" s="33"/>
      <c r="FNF12" s="33"/>
      <c r="FNG12" s="33"/>
      <c r="FNH12" s="33"/>
      <c r="FNI12" s="33"/>
      <c r="FNJ12" s="33"/>
      <c r="FNK12" s="33"/>
      <c r="FNL12" s="33"/>
      <c r="FNM12" s="33"/>
      <c r="FNN12" s="33"/>
      <c r="FNO12" s="33"/>
      <c r="FNP12" s="33"/>
      <c r="FNQ12" s="33"/>
      <c r="FNR12" s="33"/>
      <c r="FNS12" s="33"/>
      <c r="FNT12" s="33"/>
      <c r="FNU12" s="33"/>
      <c r="FNV12" s="33"/>
      <c r="FNW12" s="33"/>
      <c r="FNX12" s="33"/>
      <c r="FNY12" s="33"/>
      <c r="FNZ12" s="33"/>
      <c r="FOA12" s="33"/>
      <c r="FOB12" s="33"/>
      <c r="FOC12" s="33"/>
      <c r="FOD12" s="33"/>
      <c r="FOE12" s="33"/>
      <c r="FOF12" s="33"/>
      <c r="FOG12" s="33"/>
      <c r="FOH12" s="33"/>
      <c r="FOI12" s="33"/>
      <c r="FOJ12" s="33"/>
      <c r="FOK12" s="33"/>
      <c r="FOL12" s="33"/>
      <c r="FOM12" s="33"/>
      <c r="FON12" s="33"/>
      <c r="FOO12" s="33"/>
      <c r="FOP12" s="33"/>
      <c r="FOQ12" s="33"/>
      <c r="FOR12" s="33"/>
      <c r="FOS12" s="33"/>
      <c r="FOT12" s="33"/>
      <c r="FOU12" s="33"/>
      <c r="FOV12" s="33"/>
      <c r="FOW12" s="33"/>
      <c r="FOX12" s="33"/>
      <c r="FOY12" s="33"/>
      <c r="FOZ12" s="33"/>
      <c r="FPA12" s="33"/>
      <c r="FPB12" s="33"/>
      <c r="FPC12" s="33"/>
      <c r="FPD12" s="33"/>
      <c r="FPE12" s="33"/>
      <c r="FPF12" s="33"/>
      <c r="FPG12" s="33"/>
      <c r="FPH12" s="33"/>
      <c r="FPI12" s="33"/>
      <c r="FPJ12" s="33"/>
      <c r="FPK12" s="33"/>
      <c r="FPL12" s="33"/>
      <c r="FPM12" s="33"/>
      <c r="FPN12" s="33"/>
      <c r="FPO12" s="33"/>
      <c r="FPP12" s="33"/>
      <c r="FPQ12" s="33"/>
      <c r="FPR12" s="33"/>
      <c r="FPS12" s="33"/>
      <c r="FPT12" s="33"/>
      <c r="FPU12" s="33"/>
      <c r="FPV12" s="33"/>
      <c r="FPW12" s="33"/>
      <c r="FPX12" s="33"/>
      <c r="FPY12" s="33"/>
      <c r="FPZ12" s="33"/>
      <c r="FQA12" s="33"/>
      <c r="FQB12" s="33"/>
      <c r="FQC12" s="33"/>
      <c r="FQD12" s="33"/>
      <c r="FQE12" s="33"/>
      <c r="FQF12" s="33"/>
      <c r="FQG12" s="33"/>
      <c r="FQH12" s="33"/>
      <c r="FQI12" s="33"/>
      <c r="FQJ12" s="33"/>
      <c r="FQK12" s="33"/>
      <c r="FQL12" s="33"/>
      <c r="FQM12" s="33"/>
      <c r="FQN12" s="33"/>
      <c r="FQO12" s="33"/>
      <c r="FQP12" s="33"/>
      <c r="FQQ12" s="33"/>
      <c r="FQR12" s="33"/>
      <c r="FQS12" s="33"/>
      <c r="FQT12" s="33"/>
      <c r="FQU12" s="33"/>
      <c r="FQV12" s="33"/>
      <c r="FQW12" s="33"/>
      <c r="FQX12" s="33"/>
      <c r="FQY12" s="33"/>
      <c r="FQZ12" s="33"/>
      <c r="FRA12" s="33"/>
      <c r="FRB12" s="33"/>
      <c r="FRC12" s="33"/>
      <c r="FRD12" s="33"/>
      <c r="FRE12" s="33"/>
      <c r="FRF12" s="33"/>
      <c r="FRG12" s="33"/>
      <c r="FRH12" s="33"/>
      <c r="FRI12" s="33"/>
      <c r="FRJ12" s="33"/>
      <c r="FRK12" s="33"/>
      <c r="FRL12" s="33"/>
      <c r="FRM12" s="33"/>
      <c r="FRN12" s="33"/>
      <c r="FRO12" s="33"/>
      <c r="FRP12" s="33"/>
      <c r="FRQ12" s="33"/>
      <c r="FRR12" s="33"/>
      <c r="FRS12" s="33"/>
      <c r="FRT12" s="33"/>
      <c r="FRU12" s="33"/>
      <c r="FRV12" s="33"/>
      <c r="FRW12" s="33"/>
      <c r="FRX12" s="33"/>
      <c r="FRY12" s="33"/>
      <c r="FRZ12" s="33"/>
      <c r="FSA12" s="33"/>
      <c r="FSB12" s="33"/>
      <c r="FSC12" s="33"/>
      <c r="FSD12" s="33"/>
      <c r="FSE12" s="33"/>
      <c r="FSF12" s="33"/>
      <c r="FSG12" s="33"/>
      <c r="FSH12" s="33"/>
      <c r="FSI12" s="33"/>
      <c r="FSJ12" s="33"/>
      <c r="FSK12" s="33"/>
      <c r="FSL12" s="33"/>
      <c r="FSM12" s="33"/>
      <c r="FSN12" s="33"/>
      <c r="FSO12" s="33"/>
      <c r="FSP12" s="33"/>
      <c r="FSQ12" s="33"/>
      <c r="FSR12" s="33"/>
      <c r="FSS12" s="33"/>
      <c r="FST12" s="33"/>
      <c r="FSU12" s="33"/>
      <c r="FSV12" s="33"/>
      <c r="FSW12" s="33"/>
      <c r="FSX12" s="33"/>
      <c r="FSY12" s="33"/>
      <c r="FSZ12" s="33"/>
      <c r="FTA12" s="33"/>
      <c r="FTB12" s="33"/>
      <c r="FTC12" s="33"/>
      <c r="FTD12" s="33"/>
      <c r="FTE12" s="33"/>
      <c r="FTF12" s="33"/>
      <c r="FTG12" s="33"/>
      <c r="FTH12" s="33"/>
      <c r="FTI12" s="33"/>
      <c r="FTJ12" s="33"/>
      <c r="FTK12" s="33"/>
      <c r="FTL12" s="33"/>
      <c r="FTM12" s="33"/>
      <c r="FTN12" s="33"/>
      <c r="FTO12" s="33"/>
      <c r="FTP12" s="33"/>
      <c r="FTQ12" s="33"/>
      <c r="FTR12" s="33"/>
      <c r="FTS12" s="33"/>
      <c r="FTT12" s="33"/>
      <c r="FTU12" s="33"/>
      <c r="FTV12" s="33"/>
      <c r="FTW12" s="33"/>
      <c r="FTX12" s="33"/>
      <c r="FTY12" s="33"/>
      <c r="FTZ12" s="33"/>
      <c r="FUA12" s="33"/>
      <c r="FUB12" s="33"/>
      <c r="FUC12" s="33"/>
      <c r="FUD12" s="33"/>
      <c r="FUE12" s="33"/>
      <c r="FUF12" s="33"/>
      <c r="FUG12" s="33"/>
      <c r="FUH12" s="33"/>
      <c r="FUI12" s="33"/>
      <c r="FUJ12" s="33"/>
      <c r="FUK12" s="33"/>
      <c r="FUL12" s="33"/>
      <c r="FUM12" s="33"/>
      <c r="FUN12" s="33"/>
      <c r="FUO12" s="33"/>
      <c r="FUP12" s="33"/>
      <c r="FUQ12" s="33"/>
      <c r="FUR12" s="33"/>
      <c r="FUS12" s="33"/>
      <c r="FUT12" s="33"/>
      <c r="FUU12" s="33"/>
      <c r="FUV12" s="33"/>
      <c r="FUW12" s="33"/>
      <c r="FUX12" s="33"/>
      <c r="FUY12" s="33"/>
      <c r="FUZ12" s="33"/>
      <c r="FVA12" s="33"/>
      <c r="FVB12" s="33"/>
      <c r="FVC12" s="33"/>
      <c r="FVD12" s="33"/>
      <c r="FVE12" s="33"/>
      <c r="FVF12" s="33"/>
      <c r="FVG12" s="33"/>
      <c r="FVH12" s="33"/>
      <c r="FVI12" s="33"/>
      <c r="FVJ12" s="33"/>
      <c r="FVK12" s="33"/>
      <c r="FVL12" s="33"/>
      <c r="FVM12" s="33"/>
      <c r="FVN12" s="33"/>
      <c r="FVO12" s="33"/>
      <c r="FVP12" s="33"/>
      <c r="FVQ12" s="33"/>
      <c r="FVR12" s="33"/>
      <c r="FVS12" s="33"/>
      <c r="FVT12" s="33"/>
      <c r="FVU12" s="33"/>
      <c r="FVV12" s="33"/>
      <c r="FVW12" s="33"/>
      <c r="FVX12" s="33"/>
      <c r="FVY12" s="33"/>
      <c r="FVZ12" s="33"/>
      <c r="FWA12" s="33"/>
      <c r="FWB12" s="33"/>
      <c r="FWC12" s="33"/>
      <c r="FWD12" s="33"/>
      <c r="FWE12" s="33"/>
      <c r="FWF12" s="33"/>
      <c r="FWG12" s="33"/>
      <c r="FWH12" s="33"/>
      <c r="FWI12" s="33"/>
      <c r="FWJ12" s="33"/>
      <c r="FWK12" s="33"/>
      <c r="FWL12" s="33"/>
      <c r="FWM12" s="33"/>
      <c r="FWN12" s="33"/>
      <c r="FWO12" s="33"/>
      <c r="FWP12" s="33"/>
      <c r="FWQ12" s="33"/>
      <c r="FWR12" s="33"/>
      <c r="FWS12" s="33"/>
      <c r="FWT12" s="33"/>
      <c r="FWU12" s="33"/>
      <c r="FWV12" s="33"/>
      <c r="FWW12" s="33"/>
      <c r="FWX12" s="33"/>
      <c r="FWY12" s="33"/>
      <c r="FWZ12" s="33"/>
      <c r="FXA12" s="33"/>
      <c r="FXB12" s="33"/>
      <c r="FXC12" s="33"/>
      <c r="FXD12" s="33"/>
      <c r="FXE12" s="33"/>
      <c r="FXF12" s="33"/>
      <c r="FXG12" s="33"/>
      <c r="FXH12" s="33"/>
      <c r="FXI12" s="33"/>
      <c r="FXJ12" s="33"/>
      <c r="FXK12" s="33"/>
      <c r="FXL12" s="33"/>
      <c r="FXM12" s="33"/>
      <c r="FXN12" s="33"/>
      <c r="FXO12" s="33"/>
      <c r="FXP12" s="33"/>
      <c r="FXQ12" s="33"/>
      <c r="FXR12" s="33"/>
      <c r="FXS12" s="33"/>
      <c r="FXT12" s="33"/>
      <c r="FXU12" s="33"/>
      <c r="FXV12" s="33"/>
      <c r="FXW12" s="33"/>
      <c r="FXX12" s="33"/>
      <c r="FXY12" s="33"/>
      <c r="FXZ12" s="33"/>
      <c r="FYA12" s="33"/>
      <c r="FYB12" s="33"/>
      <c r="FYC12" s="33"/>
      <c r="FYD12" s="33"/>
      <c r="FYE12" s="33"/>
      <c r="FYF12" s="33"/>
      <c r="FYG12" s="33"/>
      <c r="FYH12" s="33"/>
      <c r="FYI12" s="33"/>
      <c r="FYJ12" s="33"/>
      <c r="FYK12" s="33"/>
      <c r="FYL12" s="33"/>
      <c r="FYM12" s="33"/>
      <c r="FYN12" s="33"/>
      <c r="FYO12" s="33"/>
      <c r="FYP12" s="33"/>
      <c r="FYQ12" s="33"/>
      <c r="FYR12" s="33"/>
      <c r="FYS12" s="33"/>
      <c r="FYT12" s="33"/>
      <c r="FYU12" s="33"/>
      <c r="FYV12" s="33"/>
      <c r="FYW12" s="33"/>
      <c r="FYX12" s="33"/>
      <c r="FYY12" s="33"/>
      <c r="FYZ12" s="33"/>
      <c r="FZA12" s="33"/>
      <c r="FZB12" s="33"/>
      <c r="FZC12" s="33"/>
      <c r="FZD12" s="33"/>
      <c r="FZE12" s="33"/>
      <c r="FZF12" s="33"/>
      <c r="FZG12" s="33"/>
      <c r="FZH12" s="33"/>
      <c r="FZI12" s="33"/>
      <c r="FZJ12" s="33"/>
      <c r="FZK12" s="33"/>
      <c r="FZL12" s="33"/>
      <c r="FZM12" s="33"/>
      <c r="FZN12" s="33"/>
      <c r="FZO12" s="33"/>
      <c r="FZP12" s="33"/>
      <c r="FZQ12" s="33"/>
      <c r="FZR12" s="33"/>
      <c r="FZS12" s="33"/>
      <c r="FZT12" s="33"/>
      <c r="FZU12" s="33"/>
      <c r="FZV12" s="33"/>
      <c r="FZW12" s="33"/>
      <c r="FZX12" s="33"/>
      <c r="FZY12" s="33"/>
      <c r="FZZ12" s="33"/>
      <c r="GAA12" s="33"/>
      <c r="GAB12" s="33"/>
      <c r="GAC12" s="33"/>
      <c r="GAD12" s="33"/>
      <c r="GAE12" s="33"/>
      <c r="GAF12" s="33"/>
      <c r="GAG12" s="33"/>
      <c r="GAH12" s="33"/>
      <c r="GAI12" s="33"/>
      <c r="GAJ12" s="33"/>
      <c r="GAK12" s="33"/>
      <c r="GAL12" s="33"/>
      <c r="GAM12" s="33"/>
      <c r="GAN12" s="33"/>
      <c r="GAO12" s="33"/>
      <c r="GAP12" s="33"/>
      <c r="GAQ12" s="33"/>
      <c r="GAR12" s="33"/>
      <c r="GAS12" s="33"/>
      <c r="GAT12" s="33"/>
      <c r="GAU12" s="33"/>
      <c r="GAV12" s="33"/>
      <c r="GAW12" s="33"/>
      <c r="GAX12" s="33"/>
      <c r="GAY12" s="33"/>
      <c r="GAZ12" s="33"/>
      <c r="GBA12" s="33"/>
      <c r="GBB12" s="33"/>
      <c r="GBC12" s="33"/>
      <c r="GBD12" s="33"/>
      <c r="GBE12" s="33"/>
      <c r="GBF12" s="33"/>
      <c r="GBG12" s="33"/>
      <c r="GBH12" s="33"/>
      <c r="GBI12" s="33"/>
      <c r="GBJ12" s="33"/>
      <c r="GBK12" s="33"/>
      <c r="GBL12" s="33"/>
      <c r="GBM12" s="33"/>
      <c r="GBN12" s="33"/>
      <c r="GBO12" s="33"/>
      <c r="GBP12" s="33"/>
      <c r="GBQ12" s="33"/>
      <c r="GBR12" s="33"/>
      <c r="GBS12" s="33"/>
      <c r="GBT12" s="33"/>
      <c r="GBU12" s="33"/>
      <c r="GBV12" s="33"/>
      <c r="GBW12" s="33"/>
      <c r="GBX12" s="33"/>
      <c r="GBY12" s="33"/>
      <c r="GBZ12" s="33"/>
      <c r="GCA12" s="33"/>
      <c r="GCB12" s="33"/>
      <c r="GCC12" s="33"/>
      <c r="GCD12" s="33"/>
      <c r="GCE12" s="33"/>
      <c r="GCF12" s="33"/>
      <c r="GCG12" s="33"/>
      <c r="GCH12" s="33"/>
      <c r="GCI12" s="33"/>
      <c r="GCJ12" s="33"/>
      <c r="GCK12" s="33"/>
      <c r="GCL12" s="33"/>
      <c r="GCM12" s="33"/>
      <c r="GCN12" s="33"/>
      <c r="GCO12" s="33"/>
      <c r="GCP12" s="33"/>
      <c r="GCQ12" s="33"/>
      <c r="GCR12" s="33"/>
      <c r="GCS12" s="33"/>
      <c r="GCT12" s="33"/>
      <c r="GCU12" s="33"/>
      <c r="GCV12" s="33"/>
      <c r="GCW12" s="33"/>
      <c r="GCX12" s="33"/>
      <c r="GCY12" s="33"/>
      <c r="GCZ12" s="33"/>
      <c r="GDA12" s="33"/>
      <c r="GDB12" s="33"/>
      <c r="GDC12" s="33"/>
      <c r="GDD12" s="33"/>
      <c r="GDE12" s="33"/>
      <c r="GDF12" s="33"/>
      <c r="GDG12" s="33"/>
      <c r="GDH12" s="33"/>
      <c r="GDI12" s="33"/>
      <c r="GDJ12" s="33"/>
      <c r="GDK12" s="33"/>
      <c r="GDL12" s="33"/>
      <c r="GDM12" s="33"/>
      <c r="GDN12" s="33"/>
      <c r="GDO12" s="33"/>
      <c r="GDP12" s="33"/>
      <c r="GDQ12" s="33"/>
      <c r="GDR12" s="33"/>
      <c r="GDS12" s="33"/>
      <c r="GDT12" s="33"/>
      <c r="GDU12" s="33"/>
      <c r="GDV12" s="33"/>
      <c r="GDW12" s="33"/>
      <c r="GDX12" s="33"/>
      <c r="GDY12" s="33"/>
      <c r="GDZ12" s="33"/>
      <c r="GEA12" s="33"/>
      <c r="GEB12" s="33"/>
      <c r="GEC12" s="33"/>
      <c r="GED12" s="33"/>
      <c r="GEE12" s="33"/>
      <c r="GEF12" s="33"/>
      <c r="GEG12" s="33"/>
      <c r="GEH12" s="33"/>
      <c r="GEI12" s="33"/>
      <c r="GEJ12" s="33"/>
      <c r="GEK12" s="33"/>
      <c r="GEL12" s="33"/>
      <c r="GEM12" s="33"/>
      <c r="GEN12" s="33"/>
      <c r="GEO12" s="33"/>
      <c r="GEP12" s="33"/>
      <c r="GEQ12" s="33"/>
      <c r="GER12" s="33"/>
      <c r="GES12" s="33"/>
      <c r="GET12" s="33"/>
      <c r="GEU12" s="33"/>
      <c r="GEV12" s="33"/>
      <c r="GEW12" s="33"/>
      <c r="GEX12" s="33"/>
      <c r="GEY12" s="33"/>
      <c r="GEZ12" s="33"/>
      <c r="GFA12" s="33"/>
      <c r="GFB12" s="33"/>
      <c r="GFC12" s="33"/>
      <c r="GFD12" s="33"/>
      <c r="GFE12" s="33"/>
      <c r="GFF12" s="33"/>
      <c r="GFG12" s="33"/>
      <c r="GFH12" s="33"/>
      <c r="GFI12" s="33"/>
      <c r="GFJ12" s="33"/>
      <c r="GFK12" s="33"/>
      <c r="GFL12" s="33"/>
      <c r="GFM12" s="33"/>
      <c r="GFN12" s="33"/>
      <c r="GFO12" s="33"/>
      <c r="GFP12" s="33"/>
      <c r="GFQ12" s="33"/>
      <c r="GFR12" s="33"/>
      <c r="GFS12" s="33"/>
      <c r="GFT12" s="33"/>
      <c r="GFU12" s="33"/>
      <c r="GFV12" s="33"/>
      <c r="GFW12" s="33"/>
      <c r="GFX12" s="33"/>
      <c r="GFY12" s="33"/>
      <c r="GFZ12" s="33"/>
      <c r="GGA12" s="33"/>
      <c r="GGB12" s="33"/>
      <c r="GGC12" s="33"/>
      <c r="GGD12" s="33"/>
      <c r="GGE12" s="33"/>
      <c r="GGF12" s="33"/>
      <c r="GGG12" s="33"/>
      <c r="GGH12" s="33"/>
      <c r="GGI12" s="33"/>
      <c r="GGJ12" s="33"/>
      <c r="GGK12" s="33"/>
      <c r="GGL12" s="33"/>
      <c r="GGM12" s="33"/>
      <c r="GGN12" s="33"/>
      <c r="GGO12" s="33"/>
      <c r="GGP12" s="33"/>
      <c r="GGQ12" s="33"/>
      <c r="GGR12" s="33"/>
      <c r="GGS12" s="33"/>
      <c r="GGT12" s="33"/>
      <c r="GGU12" s="33"/>
      <c r="GGV12" s="33"/>
      <c r="GGW12" s="33"/>
      <c r="GGX12" s="33"/>
      <c r="GGY12" s="33"/>
      <c r="GGZ12" s="33"/>
      <c r="GHA12" s="33"/>
      <c r="GHB12" s="33"/>
      <c r="GHC12" s="33"/>
      <c r="GHD12" s="33"/>
      <c r="GHE12" s="33"/>
      <c r="GHF12" s="33"/>
      <c r="GHG12" s="33"/>
      <c r="GHH12" s="33"/>
      <c r="GHI12" s="33"/>
      <c r="GHJ12" s="33"/>
      <c r="GHK12" s="33"/>
      <c r="GHL12" s="33"/>
      <c r="GHM12" s="33"/>
      <c r="GHN12" s="33"/>
      <c r="GHO12" s="33"/>
      <c r="GHP12" s="33"/>
      <c r="GHQ12" s="33"/>
      <c r="GHR12" s="33"/>
      <c r="GHS12" s="33"/>
      <c r="GHT12" s="33"/>
      <c r="GHU12" s="33"/>
      <c r="GHV12" s="33"/>
      <c r="GHW12" s="33"/>
      <c r="GHX12" s="33"/>
      <c r="GHY12" s="33"/>
      <c r="GHZ12" s="33"/>
      <c r="GIA12" s="33"/>
      <c r="GIB12" s="33"/>
      <c r="GIC12" s="33"/>
      <c r="GID12" s="33"/>
      <c r="GIE12" s="33"/>
      <c r="GIF12" s="33"/>
      <c r="GIG12" s="33"/>
      <c r="GIH12" s="33"/>
      <c r="GII12" s="33"/>
      <c r="GIJ12" s="33"/>
      <c r="GIK12" s="33"/>
      <c r="GIL12" s="33"/>
      <c r="GIM12" s="33"/>
      <c r="GIN12" s="33"/>
      <c r="GIO12" s="33"/>
      <c r="GIP12" s="33"/>
      <c r="GIQ12" s="33"/>
      <c r="GIR12" s="33"/>
      <c r="GIS12" s="33"/>
      <c r="GIT12" s="33"/>
      <c r="GIU12" s="33"/>
      <c r="GIV12" s="33"/>
      <c r="GIW12" s="33"/>
      <c r="GIX12" s="33"/>
      <c r="GIY12" s="33"/>
      <c r="GIZ12" s="33"/>
      <c r="GJA12" s="33"/>
      <c r="GJB12" s="33"/>
      <c r="GJC12" s="33"/>
      <c r="GJD12" s="33"/>
      <c r="GJE12" s="33"/>
      <c r="GJF12" s="33"/>
      <c r="GJG12" s="33"/>
      <c r="GJH12" s="33"/>
      <c r="GJI12" s="33"/>
      <c r="GJJ12" s="33"/>
      <c r="GJK12" s="33"/>
      <c r="GJL12" s="33"/>
      <c r="GJM12" s="33"/>
      <c r="GJN12" s="33"/>
      <c r="GJO12" s="33"/>
      <c r="GJP12" s="33"/>
      <c r="GJQ12" s="33"/>
      <c r="GJR12" s="33"/>
      <c r="GJS12" s="33"/>
      <c r="GJT12" s="33"/>
      <c r="GJU12" s="33"/>
      <c r="GJV12" s="33"/>
      <c r="GJW12" s="33"/>
      <c r="GJX12" s="33"/>
      <c r="GJY12" s="33"/>
      <c r="GJZ12" s="33"/>
      <c r="GKA12" s="33"/>
      <c r="GKB12" s="33"/>
      <c r="GKC12" s="33"/>
      <c r="GKD12" s="33"/>
      <c r="GKE12" s="33"/>
      <c r="GKF12" s="33"/>
      <c r="GKG12" s="33"/>
      <c r="GKH12" s="33"/>
      <c r="GKI12" s="33"/>
      <c r="GKJ12" s="33"/>
      <c r="GKK12" s="33"/>
      <c r="GKL12" s="33"/>
      <c r="GKM12" s="33"/>
      <c r="GKN12" s="33"/>
      <c r="GKO12" s="33"/>
      <c r="GKP12" s="33"/>
      <c r="GKQ12" s="33"/>
      <c r="GKR12" s="33"/>
      <c r="GKS12" s="33"/>
      <c r="GKT12" s="33"/>
      <c r="GKU12" s="33"/>
      <c r="GKV12" s="33"/>
      <c r="GKW12" s="33"/>
      <c r="GKX12" s="33"/>
      <c r="GKY12" s="33"/>
      <c r="GKZ12" s="33"/>
      <c r="GLA12" s="33"/>
      <c r="GLB12" s="33"/>
      <c r="GLC12" s="33"/>
      <c r="GLD12" s="33"/>
      <c r="GLE12" s="33"/>
      <c r="GLF12" s="33"/>
      <c r="GLG12" s="33"/>
      <c r="GLH12" s="33"/>
      <c r="GLI12" s="33"/>
      <c r="GLJ12" s="33"/>
      <c r="GLK12" s="33"/>
      <c r="GLL12" s="33"/>
      <c r="GLM12" s="33"/>
      <c r="GLN12" s="33"/>
      <c r="GLO12" s="33"/>
      <c r="GLP12" s="33"/>
      <c r="GLQ12" s="33"/>
      <c r="GLR12" s="33"/>
      <c r="GLS12" s="33"/>
      <c r="GLT12" s="33"/>
      <c r="GLU12" s="33"/>
      <c r="GLV12" s="33"/>
      <c r="GLW12" s="33"/>
      <c r="GLX12" s="33"/>
      <c r="GLY12" s="33"/>
      <c r="GLZ12" s="33"/>
      <c r="GMA12" s="33"/>
      <c r="GMB12" s="33"/>
      <c r="GMC12" s="33"/>
      <c r="GMD12" s="33"/>
      <c r="GME12" s="33"/>
      <c r="GMF12" s="33"/>
      <c r="GMG12" s="33"/>
      <c r="GMH12" s="33"/>
      <c r="GMI12" s="33"/>
      <c r="GMJ12" s="33"/>
      <c r="GMK12" s="33"/>
      <c r="GML12" s="33"/>
      <c r="GMM12" s="33"/>
      <c r="GMN12" s="33"/>
      <c r="GMO12" s="33"/>
      <c r="GMP12" s="33"/>
      <c r="GMQ12" s="33"/>
      <c r="GMR12" s="33"/>
      <c r="GMS12" s="33"/>
      <c r="GMT12" s="33"/>
      <c r="GMU12" s="33"/>
      <c r="GMV12" s="33"/>
      <c r="GMW12" s="33"/>
      <c r="GMX12" s="33"/>
      <c r="GMY12" s="33"/>
      <c r="GMZ12" s="33"/>
      <c r="GNA12" s="33"/>
      <c r="GNB12" s="33"/>
      <c r="GNC12" s="33"/>
      <c r="GND12" s="33"/>
      <c r="GNE12" s="33"/>
      <c r="GNF12" s="33"/>
      <c r="GNG12" s="33"/>
      <c r="GNH12" s="33"/>
      <c r="GNI12" s="33"/>
      <c r="GNJ12" s="33"/>
      <c r="GNK12" s="33"/>
      <c r="GNL12" s="33"/>
      <c r="GNM12" s="33"/>
      <c r="GNN12" s="33"/>
      <c r="GNO12" s="33"/>
      <c r="GNP12" s="33"/>
      <c r="GNQ12" s="33"/>
      <c r="GNR12" s="33"/>
      <c r="GNS12" s="33"/>
      <c r="GNT12" s="33"/>
      <c r="GNU12" s="33"/>
      <c r="GNV12" s="33"/>
      <c r="GNW12" s="33"/>
      <c r="GNX12" s="33"/>
      <c r="GNY12" s="33"/>
      <c r="GNZ12" s="33"/>
      <c r="GOA12" s="33"/>
      <c r="GOB12" s="33"/>
      <c r="GOC12" s="33"/>
      <c r="GOD12" s="33"/>
      <c r="GOE12" s="33"/>
      <c r="GOF12" s="33"/>
      <c r="GOG12" s="33"/>
      <c r="GOH12" s="33"/>
      <c r="GOI12" s="33"/>
      <c r="GOJ12" s="33"/>
      <c r="GOK12" s="33"/>
      <c r="GOL12" s="33"/>
      <c r="GOM12" s="33"/>
      <c r="GON12" s="33"/>
      <c r="GOO12" s="33"/>
      <c r="GOP12" s="33"/>
      <c r="GOQ12" s="33"/>
      <c r="GOR12" s="33"/>
      <c r="GOS12" s="33"/>
      <c r="GOT12" s="33"/>
      <c r="GOU12" s="33"/>
      <c r="GOV12" s="33"/>
      <c r="GOW12" s="33"/>
      <c r="GOX12" s="33"/>
      <c r="GOY12" s="33"/>
      <c r="GOZ12" s="33"/>
      <c r="GPA12" s="33"/>
      <c r="GPB12" s="33"/>
      <c r="GPC12" s="33"/>
      <c r="GPD12" s="33"/>
      <c r="GPE12" s="33"/>
      <c r="GPF12" s="33"/>
      <c r="GPG12" s="33"/>
      <c r="GPH12" s="33"/>
      <c r="GPI12" s="33"/>
      <c r="GPJ12" s="33"/>
      <c r="GPK12" s="33"/>
      <c r="GPL12" s="33"/>
      <c r="GPM12" s="33"/>
      <c r="GPN12" s="33"/>
      <c r="GPO12" s="33"/>
      <c r="GPP12" s="33"/>
      <c r="GPQ12" s="33"/>
      <c r="GPR12" s="33"/>
      <c r="GPS12" s="33"/>
      <c r="GPT12" s="33"/>
      <c r="GPU12" s="33"/>
      <c r="GPV12" s="33"/>
      <c r="GPW12" s="33"/>
      <c r="GPX12" s="33"/>
      <c r="GPY12" s="33"/>
      <c r="GPZ12" s="33"/>
      <c r="GQA12" s="33"/>
      <c r="GQB12" s="33"/>
      <c r="GQC12" s="33"/>
      <c r="GQD12" s="33"/>
      <c r="GQE12" s="33"/>
      <c r="GQF12" s="33"/>
      <c r="GQG12" s="33"/>
      <c r="GQH12" s="33"/>
      <c r="GQI12" s="33"/>
      <c r="GQJ12" s="33"/>
      <c r="GQK12" s="33"/>
      <c r="GQL12" s="33"/>
      <c r="GQM12" s="33"/>
      <c r="GQN12" s="33"/>
      <c r="GQO12" s="33"/>
      <c r="GQP12" s="33"/>
      <c r="GQQ12" s="33"/>
      <c r="GQR12" s="33"/>
      <c r="GQS12" s="33"/>
      <c r="GQT12" s="33"/>
      <c r="GQU12" s="33"/>
      <c r="GQV12" s="33"/>
      <c r="GQW12" s="33"/>
      <c r="GQX12" s="33"/>
      <c r="GQY12" s="33"/>
      <c r="GQZ12" s="33"/>
      <c r="GRA12" s="33"/>
      <c r="GRB12" s="33"/>
      <c r="GRC12" s="33"/>
      <c r="GRD12" s="33"/>
      <c r="GRE12" s="33"/>
      <c r="GRF12" s="33"/>
      <c r="GRG12" s="33"/>
      <c r="GRH12" s="33"/>
      <c r="GRI12" s="33"/>
      <c r="GRJ12" s="33"/>
      <c r="GRK12" s="33"/>
      <c r="GRL12" s="33"/>
      <c r="GRM12" s="33"/>
      <c r="GRN12" s="33"/>
      <c r="GRO12" s="33"/>
      <c r="GRP12" s="33"/>
      <c r="GRQ12" s="33"/>
      <c r="GRR12" s="33"/>
      <c r="GRS12" s="33"/>
      <c r="GRT12" s="33"/>
      <c r="GRU12" s="33"/>
      <c r="GRV12" s="33"/>
      <c r="GRW12" s="33"/>
      <c r="GRX12" s="33"/>
      <c r="GRY12" s="33"/>
      <c r="GRZ12" s="33"/>
      <c r="GSA12" s="33"/>
      <c r="GSB12" s="33"/>
      <c r="GSC12" s="33"/>
      <c r="GSD12" s="33"/>
      <c r="GSE12" s="33"/>
      <c r="GSF12" s="33"/>
      <c r="GSG12" s="33"/>
      <c r="GSH12" s="33"/>
      <c r="GSI12" s="33"/>
      <c r="GSJ12" s="33"/>
      <c r="GSK12" s="33"/>
      <c r="GSL12" s="33"/>
      <c r="GSM12" s="33"/>
      <c r="GSN12" s="33"/>
      <c r="GSO12" s="33"/>
      <c r="GSP12" s="33"/>
      <c r="GSQ12" s="33"/>
      <c r="GSR12" s="33"/>
      <c r="GSS12" s="33"/>
      <c r="GST12" s="33"/>
      <c r="GSU12" s="33"/>
      <c r="GSV12" s="33"/>
      <c r="GSW12" s="33"/>
      <c r="GSX12" s="33"/>
      <c r="GSY12" s="33"/>
      <c r="GSZ12" s="33"/>
      <c r="GTA12" s="33"/>
      <c r="GTB12" s="33"/>
      <c r="GTC12" s="33"/>
      <c r="GTD12" s="33"/>
      <c r="GTE12" s="33"/>
      <c r="GTF12" s="33"/>
      <c r="GTG12" s="33"/>
      <c r="GTH12" s="33"/>
      <c r="GTI12" s="33"/>
      <c r="GTJ12" s="33"/>
      <c r="GTK12" s="33"/>
      <c r="GTL12" s="33"/>
      <c r="GTM12" s="33"/>
      <c r="GTN12" s="33"/>
      <c r="GTO12" s="33"/>
      <c r="GTP12" s="33"/>
      <c r="GTQ12" s="33"/>
      <c r="GTR12" s="33"/>
      <c r="GTS12" s="33"/>
      <c r="GTT12" s="33"/>
      <c r="GTU12" s="33"/>
      <c r="GTV12" s="33"/>
      <c r="GTW12" s="33"/>
      <c r="GTX12" s="33"/>
      <c r="GTY12" s="33"/>
      <c r="GTZ12" s="33"/>
      <c r="GUA12" s="33"/>
      <c r="GUB12" s="33"/>
      <c r="GUC12" s="33"/>
      <c r="GUD12" s="33"/>
      <c r="GUE12" s="33"/>
      <c r="GUF12" s="33"/>
      <c r="GUG12" s="33"/>
      <c r="GUH12" s="33"/>
      <c r="GUI12" s="33"/>
      <c r="GUJ12" s="33"/>
      <c r="GUK12" s="33"/>
      <c r="GUL12" s="33"/>
      <c r="GUM12" s="33"/>
      <c r="GUN12" s="33"/>
      <c r="GUO12" s="33"/>
      <c r="GUP12" s="33"/>
      <c r="GUQ12" s="33"/>
      <c r="GUR12" s="33"/>
      <c r="GUS12" s="33"/>
      <c r="GUT12" s="33"/>
      <c r="GUU12" s="33"/>
      <c r="GUV12" s="33"/>
      <c r="GUW12" s="33"/>
      <c r="GUX12" s="33"/>
      <c r="GUY12" s="33"/>
      <c r="GUZ12" s="33"/>
      <c r="GVA12" s="33"/>
      <c r="GVB12" s="33"/>
      <c r="GVC12" s="33"/>
      <c r="GVD12" s="33"/>
      <c r="GVE12" s="33"/>
      <c r="GVF12" s="33"/>
      <c r="GVG12" s="33"/>
      <c r="GVH12" s="33"/>
      <c r="GVI12" s="33"/>
      <c r="GVJ12" s="33"/>
      <c r="GVK12" s="33"/>
      <c r="GVL12" s="33"/>
      <c r="GVM12" s="33"/>
      <c r="GVN12" s="33"/>
      <c r="GVO12" s="33"/>
      <c r="GVP12" s="33"/>
      <c r="GVQ12" s="33"/>
      <c r="GVR12" s="33"/>
      <c r="GVS12" s="33"/>
      <c r="GVT12" s="33"/>
      <c r="GVU12" s="33"/>
      <c r="GVV12" s="33"/>
      <c r="GVW12" s="33"/>
      <c r="GVX12" s="33"/>
      <c r="GVY12" s="33"/>
      <c r="GVZ12" s="33"/>
      <c r="GWA12" s="33"/>
      <c r="GWB12" s="33"/>
      <c r="GWC12" s="33"/>
      <c r="GWD12" s="33"/>
      <c r="GWE12" s="33"/>
      <c r="GWF12" s="33"/>
      <c r="GWG12" s="33"/>
      <c r="GWH12" s="33"/>
      <c r="GWI12" s="33"/>
      <c r="GWJ12" s="33"/>
      <c r="GWK12" s="33"/>
      <c r="GWL12" s="33"/>
      <c r="GWM12" s="33"/>
      <c r="GWN12" s="33"/>
      <c r="GWO12" s="33"/>
      <c r="GWP12" s="33"/>
      <c r="GWQ12" s="33"/>
      <c r="GWR12" s="33"/>
      <c r="GWS12" s="33"/>
      <c r="GWT12" s="33"/>
      <c r="GWU12" s="33"/>
      <c r="GWV12" s="33"/>
      <c r="GWW12" s="33"/>
      <c r="GWX12" s="33"/>
      <c r="GWY12" s="33"/>
      <c r="GWZ12" s="33"/>
      <c r="GXA12" s="33"/>
      <c r="GXB12" s="33"/>
      <c r="GXC12" s="33"/>
      <c r="GXD12" s="33"/>
      <c r="GXE12" s="33"/>
      <c r="GXF12" s="33"/>
      <c r="GXG12" s="33"/>
      <c r="GXH12" s="33"/>
      <c r="GXI12" s="33"/>
      <c r="GXJ12" s="33"/>
      <c r="GXK12" s="33"/>
      <c r="GXL12" s="33"/>
      <c r="GXM12" s="33"/>
      <c r="GXN12" s="33"/>
      <c r="GXO12" s="33"/>
      <c r="GXP12" s="33"/>
      <c r="GXQ12" s="33"/>
      <c r="GXR12" s="33"/>
      <c r="GXS12" s="33"/>
      <c r="GXT12" s="33"/>
      <c r="GXU12" s="33"/>
      <c r="GXV12" s="33"/>
      <c r="GXW12" s="33"/>
      <c r="GXX12" s="33"/>
      <c r="GXY12" s="33"/>
      <c r="GXZ12" s="33"/>
      <c r="GYA12" s="33"/>
      <c r="GYB12" s="33"/>
      <c r="GYC12" s="33"/>
      <c r="GYD12" s="33"/>
      <c r="GYE12" s="33"/>
      <c r="GYF12" s="33"/>
      <c r="GYG12" s="33"/>
      <c r="GYH12" s="33"/>
      <c r="GYI12" s="33"/>
      <c r="GYJ12" s="33"/>
      <c r="GYK12" s="33"/>
      <c r="GYL12" s="33"/>
      <c r="GYM12" s="33"/>
      <c r="GYN12" s="33"/>
      <c r="GYO12" s="33"/>
      <c r="GYP12" s="33"/>
      <c r="GYQ12" s="33"/>
      <c r="GYR12" s="33"/>
      <c r="GYS12" s="33"/>
      <c r="GYT12" s="33"/>
      <c r="GYU12" s="33"/>
      <c r="GYV12" s="33"/>
      <c r="GYW12" s="33"/>
      <c r="GYX12" s="33"/>
      <c r="GYY12" s="33"/>
      <c r="GYZ12" s="33"/>
      <c r="GZA12" s="33"/>
      <c r="GZB12" s="33"/>
      <c r="GZC12" s="33"/>
      <c r="GZD12" s="33"/>
      <c r="GZE12" s="33"/>
      <c r="GZF12" s="33"/>
      <c r="GZG12" s="33"/>
      <c r="GZH12" s="33"/>
      <c r="GZI12" s="33"/>
      <c r="GZJ12" s="33"/>
      <c r="GZK12" s="33"/>
      <c r="GZL12" s="33"/>
      <c r="GZM12" s="33"/>
      <c r="GZN12" s="33"/>
      <c r="GZO12" s="33"/>
      <c r="GZP12" s="33"/>
      <c r="GZQ12" s="33"/>
      <c r="GZR12" s="33"/>
      <c r="GZS12" s="33"/>
      <c r="GZT12" s="33"/>
      <c r="GZU12" s="33"/>
      <c r="GZV12" s="33"/>
      <c r="GZW12" s="33"/>
      <c r="GZX12" s="33"/>
      <c r="GZY12" s="33"/>
      <c r="GZZ12" s="33"/>
      <c r="HAA12" s="33"/>
      <c r="HAB12" s="33"/>
      <c r="HAC12" s="33"/>
      <c r="HAD12" s="33"/>
      <c r="HAE12" s="33"/>
      <c r="HAF12" s="33"/>
      <c r="HAG12" s="33"/>
      <c r="HAH12" s="33"/>
      <c r="HAI12" s="33"/>
      <c r="HAJ12" s="33"/>
      <c r="HAK12" s="33"/>
      <c r="HAL12" s="33"/>
      <c r="HAM12" s="33"/>
      <c r="HAN12" s="33"/>
      <c r="HAO12" s="33"/>
      <c r="HAP12" s="33"/>
      <c r="HAQ12" s="33"/>
      <c r="HAR12" s="33"/>
      <c r="HAS12" s="33"/>
      <c r="HAT12" s="33"/>
      <c r="HAU12" s="33"/>
      <c r="HAV12" s="33"/>
      <c r="HAW12" s="33"/>
      <c r="HAX12" s="33"/>
      <c r="HAY12" s="33"/>
      <c r="HAZ12" s="33"/>
      <c r="HBA12" s="33"/>
      <c r="HBB12" s="33"/>
      <c r="HBC12" s="33"/>
      <c r="HBD12" s="33"/>
      <c r="HBE12" s="33"/>
      <c r="HBF12" s="33"/>
      <c r="HBG12" s="33"/>
      <c r="HBH12" s="33"/>
      <c r="HBI12" s="33"/>
      <c r="HBJ12" s="33"/>
      <c r="HBK12" s="33"/>
      <c r="HBL12" s="33"/>
      <c r="HBM12" s="33"/>
      <c r="HBN12" s="33"/>
      <c r="HBO12" s="33"/>
      <c r="HBP12" s="33"/>
      <c r="HBQ12" s="33"/>
      <c r="HBR12" s="33"/>
      <c r="HBS12" s="33"/>
      <c r="HBT12" s="33"/>
      <c r="HBU12" s="33"/>
      <c r="HBV12" s="33"/>
      <c r="HBW12" s="33"/>
      <c r="HBX12" s="33"/>
      <c r="HBY12" s="33"/>
      <c r="HBZ12" s="33"/>
      <c r="HCA12" s="33"/>
      <c r="HCB12" s="33"/>
      <c r="HCC12" s="33"/>
      <c r="HCD12" s="33"/>
      <c r="HCE12" s="33"/>
      <c r="HCF12" s="33"/>
      <c r="HCG12" s="33"/>
      <c r="HCH12" s="33"/>
      <c r="HCI12" s="33"/>
      <c r="HCJ12" s="33"/>
      <c r="HCK12" s="33"/>
      <c r="HCL12" s="33"/>
      <c r="HCM12" s="33"/>
      <c r="HCN12" s="33"/>
      <c r="HCO12" s="33"/>
      <c r="HCP12" s="33"/>
      <c r="HCQ12" s="33"/>
      <c r="HCR12" s="33"/>
      <c r="HCS12" s="33"/>
      <c r="HCT12" s="33"/>
      <c r="HCU12" s="33"/>
      <c r="HCV12" s="33"/>
      <c r="HCW12" s="33"/>
      <c r="HCX12" s="33"/>
      <c r="HCY12" s="33"/>
      <c r="HCZ12" s="33"/>
      <c r="HDA12" s="33"/>
      <c r="HDB12" s="33"/>
      <c r="HDC12" s="33"/>
      <c r="HDD12" s="33"/>
      <c r="HDE12" s="33"/>
      <c r="HDF12" s="33"/>
      <c r="HDG12" s="33"/>
      <c r="HDH12" s="33"/>
      <c r="HDI12" s="33"/>
      <c r="HDJ12" s="33"/>
      <c r="HDK12" s="33"/>
      <c r="HDL12" s="33"/>
      <c r="HDM12" s="33"/>
      <c r="HDN12" s="33"/>
      <c r="HDO12" s="33"/>
      <c r="HDP12" s="33"/>
      <c r="HDQ12" s="33"/>
      <c r="HDR12" s="33"/>
      <c r="HDS12" s="33"/>
      <c r="HDT12" s="33"/>
      <c r="HDU12" s="33"/>
      <c r="HDV12" s="33"/>
      <c r="HDW12" s="33"/>
      <c r="HDX12" s="33"/>
      <c r="HDY12" s="33"/>
      <c r="HDZ12" s="33"/>
      <c r="HEA12" s="33"/>
      <c r="HEB12" s="33"/>
      <c r="HEC12" s="33"/>
      <c r="HED12" s="33"/>
      <c r="HEE12" s="33"/>
      <c r="HEF12" s="33"/>
      <c r="HEG12" s="33"/>
      <c r="HEH12" s="33"/>
      <c r="HEI12" s="33"/>
      <c r="HEJ12" s="33"/>
      <c r="HEK12" s="33"/>
      <c r="HEL12" s="33"/>
      <c r="HEM12" s="33"/>
      <c r="HEN12" s="33"/>
      <c r="HEO12" s="33"/>
      <c r="HEP12" s="33"/>
      <c r="HEQ12" s="33"/>
      <c r="HER12" s="33"/>
      <c r="HES12" s="33"/>
      <c r="HET12" s="33"/>
      <c r="HEU12" s="33"/>
      <c r="HEV12" s="33"/>
      <c r="HEW12" s="33"/>
      <c r="HEX12" s="33"/>
      <c r="HEY12" s="33"/>
      <c r="HEZ12" s="33"/>
      <c r="HFA12" s="33"/>
      <c r="HFB12" s="33"/>
      <c r="HFC12" s="33"/>
      <c r="HFD12" s="33"/>
      <c r="HFE12" s="33"/>
      <c r="HFF12" s="33"/>
      <c r="HFG12" s="33"/>
      <c r="HFH12" s="33"/>
      <c r="HFI12" s="33"/>
      <c r="HFJ12" s="33"/>
      <c r="HFK12" s="33"/>
      <c r="HFL12" s="33"/>
      <c r="HFM12" s="33"/>
      <c r="HFN12" s="33"/>
      <c r="HFO12" s="33"/>
      <c r="HFP12" s="33"/>
      <c r="HFQ12" s="33"/>
      <c r="HFR12" s="33"/>
      <c r="HFS12" s="33"/>
      <c r="HFT12" s="33"/>
      <c r="HFU12" s="33"/>
      <c r="HFV12" s="33"/>
      <c r="HFW12" s="33"/>
      <c r="HFX12" s="33"/>
      <c r="HFY12" s="33"/>
      <c r="HFZ12" s="33"/>
      <c r="HGA12" s="33"/>
      <c r="HGB12" s="33"/>
      <c r="HGC12" s="33"/>
      <c r="HGD12" s="33"/>
      <c r="HGE12" s="33"/>
      <c r="HGF12" s="33"/>
      <c r="HGG12" s="33"/>
      <c r="HGH12" s="33"/>
      <c r="HGI12" s="33"/>
      <c r="HGJ12" s="33"/>
      <c r="HGK12" s="33"/>
      <c r="HGL12" s="33"/>
      <c r="HGM12" s="33"/>
      <c r="HGN12" s="33"/>
      <c r="HGO12" s="33"/>
      <c r="HGP12" s="33"/>
      <c r="HGQ12" s="33"/>
      <c r="HGR12" s="33"/>
      <c r="HGS12" s="33"/>
      <c r="HGT12" s="33"/>
      <c r="HGU12" s="33"/>
      <c r="HGV12" s="33"/>
      <c r="HGW12" s="33"/>
      <c r="HGX12" s="33"/>
      <c r="HGY12" s="33"/>
      <c r="HGZ12" s="33"/>
      <c r="HHA12" s="33"/>
      <c r="HHB12" s="33"/>
      <c r="HHC12" s="33"/>
      <c r="HHD12" s="33"/>
      <c r="HHE12" s="33"/>
      <c r="HHF12" s="33"/>
      <c r="HHG12" s="33"/>
      <c r="HHH12" s="33"/>
      <c r="HHI12" s="33"/>
      <c r="HHJ12" s="33"/>
      <c r="HHK12" s="33"/>
      <c r="HHL12" s="33"/>
      <c r="HHM12" s="33"/>
      <c r="HHN12" s="33"/>
      <c r="HHO12" s="33"/>
      <c r="HHP12" s="33"/>
      <c r="HHQ12" s="33"/>
      <c r="HHR12" s="33"/>
      <c r="HHS12" s="33"/>
      <c r="HHT12" s="33"/>
      <c r="HHU12" s="33"/>
      <c r="HHV12" s="33"/>
      <c r="HHW12" s="33"/>
      <c r="HHX12" s="33"/>
      <c r="HHY12" s="33"/>
      <c r="HHZ12" s="33"/>
      <c r="HIA12" s="33"/>
      <c r="HIB12" s="33"/>
      <c r="HIC12" s="33"/>
      <c r="HID12" s="33"/>
      <c r="HIE12" s="33"/>
      <c r="HIF12" s="33"/>
      <c r="HIG12" s="33"/>
      <c r="HIH12" s="33"/>
      <c r="HII12" s="33"/>
      <c r="HIJ12" s="33"/>
      <c r="HIK12" s="33"/>
      <c r="HIL12" s="33"/>
      <c r="HIM12" s="33"/>
      <c r="HIN12" s="33"/>
      <c r="HIO12" s="33"/>
      <c r="HIP12" s="33"/>
      <c r="HIQ12" s="33"/>
      <c r="HIR12" s="33"/>
      <c r="HIS12" s="33"/>
      <c r="HIT12" s="33"/>
      <c r="HIU12" s="33"/>
      <c r="HIV12" s="33"/>
      <c r="HIW12" s="33"/>
      <c r="HIX12" s="33"/>
      <c r="HIY12" s="33"/>
      <c r="HIZ12" s="33"/>
      <c r="HJA12" s="33"/>
      <c r="HJB12" s="33"/>
      <c r="HJC12" s="33"/>
      <c r="HJD12" s="33"/>
      <c r="HJE12" s="33"/>
      <c r="HJF12" s="33"/>
      <c r="HJG12" s="33"/>
      <c r="HJH12" s="33"/>
      <c r="HJI12" s="33"/>
      <c r="HJJ12" s="33"/>
      <c r="HJK12" s="33"/>
      <c r="HJL12" s="33"/>
      <c r="HJM12" s="33"/>
      <c r="HJN12" s="33"/>
      <c r="HJO12" s="33"/>
      <c r="HJP12" s="33"/>
      <c r="HJQ12" s="33"/>
      <c r="HJR12" s="33"/>
      <c r="HJS12" s="33"/>
      <c r="HJT12" s="33"/>
      <c r="HJU12" s="33"/>
      <c r="HJV12" s="33"/>
      <c r="HJW12" s="33"/>
      <c r="HJX12" s="33"/>
      <c r="HJY12" s="33"/>
      <c r="HJZ12" s="33"/>
      <c r="HKA12" s="33"/>
      <c r="HKB12" s="33"/>
      <c r="HKC12" s="33"/>
    </row>
    <row r="13" spans="1:5697" s="31" customFormat="1" x14ac:dyDescent="0.3">
      <c r="B13" s="35" t="s">
        <v>30</v>
      </c>
      <c r="C13" s="32" t="s">
        <v>77</v>
      </c>
      <c r="D13" s="36"/>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33"/>
      <c r="FV13" s="33"/>
      <c r="FW13" s="33"/>
      <c r="FX13" s="33"/>
      <c r="FY13" s="33"/>
      <c r="FZ13" s="33"/>
      <c r="GA13" s="33"/>
      <c r="GB13" s="33"/>
      <c r="GC13" s="33"/>
      <c r="GD13" s="33"/>
      <c r="GE13" s="33"/>
      <c r="GF13" s="33"/>
      <c r="GG13" s="33"/>
      <c r="GH13" s="33"/>
      <c r="GI13" s="33"/>
      <c r="GJ13" s="33"/>
      <c r="GK13" s="33"/>
      <c r="GL13" s="33"/>
      <c r="GM13" s="33"/>
      <c r="GN13" s="33"/>
      <c r="GO13" s="33"/>
      <c r="GP13" s="33"/>
      <c r="GQ13" s="33"/>
      <c r="GR13" s="33"/>
      <c r="GS13" s="33"/>
      <c r="GT13" s="33"/>
      <c r="GU13" s="33"/>
      <c r="GV13" s="33"/>
      <c r="GW13" s="33"/>
      <c r="GX13" s="33"/>
      <c r="GY13" s="33"/>
      <c r="GZ13" s="33"/>
      <c r="HA13" s="33"/>
      <c r="HB13" s="33"/>
      <c r="HC13" s="33"/>
      <c r="HD13" s="33"/>
      <c r="HE13" s="33"/>
      <c r="HF13" s="33"/>
      <c r="HG13" s="33"/>
      <c r="HH13" s="33"/>
      <c r="HI13" s="33"/>
      <c r="HJ13" s="33"/>
      <c r="HK13" s="33"/>
      <c r="HL13" s="33"/>
      <c r="HM13" s="33"/>
      <c r="HN13" s="33"/>
      <c r="HO13" s="33"/>
      <c r="HP13" s="33"/>
      <c r="HQ13" s="33"/>
      <c r="HR13" s="33"/>
      <c r="HS13" s="33"/>
      <c r="HT13" s="33"/>
      <c r="HU13" s="33"/>
      <c r="HV13" s="33"/>
      <c r="HW13" s="33"/>
      <c r="HX13" s="33"/>
      <c r="HY13" s="33"/>
      <c r="HZ13" s="33"/>
      <c r="IA13" s="33"/>
      <c r="IB13" s="33"/>
      <c r="IC13" s="33"/>
      <c r="ID13" s="33"/>
      <c r="IE13" s="33"/>
      <c r="IF13" s="33"/>
      <c r="IG13" s="33"/>
      <c r="IH13" s="33"/>
      <c r="II13" s="33"/>
      <c r="IJ13" s="33"/>
      <c r="IK13" s="33"/>
      <c r="IL13" s="33"/>
      <c r="IM13" s="33"/>
      <c r="IN13" s="33"/>
      <c r="IO13" s="33"/>
      <c r="IP13" s="33"/>
      <c r="IQ13" s="33"/>
      <c r="IR13" s="33"/>
      <c r="IS13" s="33"/>
      <c r="IT13" s="33"/>
      <c r="IU13" s="33"/>
      <c r="IV13" s="33"/>
      <c r="IW13" s="33"/>
      <c r="IX13" s="33"/>
      <c r="IY13" s="33"/>
      <c r="IZ13" s="33"/>
      <c r="JA13" s="33"/>
      <c r="JB13" s="33"/>
      <c r="JC13" s="33"/>
      <c r="JD13" s="33"/>
      <c r="JE13" s="33"/>
      <c r="JF13" s="33"/>
      <c r="JG13" s="33"/>
      <c r="JH13" s="33"/>
      <c r="JI13" s="33"/>
      <c r="JJ13" s="33"/>
      <c r="JK13" s="33"/>
      <c r="JL13" s="33"/>
      <c r="JM13" s="33"/>
      <c r="JN13" s="33"/>
      <c r="JO13" s="33"/>
      <c r="JP13" s="33"/>
      <c r="JQ13" s="33"/>
      <c r="JR13" s="33"/>
      <c r="JS13" s="33"/>
      <c r="JT13" s="33"/>
      <c r="JU13" s="33"/>
      <c r="JV13" s="33"/>
      <c r="JW13" s="33"/>
      <c r="JX13" s="33"/>
      <c r="JY13" s="33"/>
      <c r="JZ13" s="33"/>
      <c r="KA13" s="33"/>
      <c r="KB13" s="33"/>
      <c r="KC13" s="33"/>
      <c r="KD13" s="33"/>
      <c r="KE13" s="33"/>
      <c r="KF13" s="33"/>
      <c r="KG13" s="33"/>
      <c r="KH13" s="33"/>
      <c r="KI13" s="33"/>
      <c r="KJ13" s="33"/>
      <c r="KK13" s="33"/>
      <c r="KL13" s="33"/>
      <c r="KM13" s="33"/>
      <c r="KN13" s="33"/>
      <c r="KO13" s="33"/>
      <c r="KP13" s="33"/>
      <c r="KQ13" s="33"/>
      <c r="KR13" s="33"/>
      <c r="KS13" s="33"/>
      <c r="KT13" s="33"/>
      <c r="KU13" s="33"/>
      <c r="KV13" s="33"/>
      <c r="KW13" s="33"/>
      <c r="KX13" s="33"/>
      <c r="KY13" s="33"/>
      <c r="KZ13" s="33"/>
      <c r="LA13" s="33"/>
      <c r="LB13" s="33"/>
      <c r="LC13" s="33"/>
      <c r="LD13" s="33"/>
      <c r="LE13" s="33"/>
      <c r="LF13" s="33"/>
      <c r="LG13" s="33"/>
      <c r="LH13" s="33"/>
      <c r="LI13" s="33"/>
      <c r="LJ13" s="33"/>
      <c r="LK13" s="33"/>
      <c r="LL13" s="33"/>
      <c r="LM13" s="33"/>
      <c r="LN13" s="33"/>
      <c r="LO13" s="33"/>
      <c r="LP13" s="33"/>
      <c r="LQ13" s="33"/>
      <c r="LR13" s="33"/>
      <c r="LS13" s="33"/>
      <c r="LT13" s="33"/>
      <c r="LU13" s="33"/>
      <c r="LV13" s="33"/>
      <c r="LW13" s="33"/>
      <c r="LX13" s="33"/>
      <c r="LY13" s="33"/>
      <c r="LZ13" s="33"/>
      <c r="MA13" s="33"/>
      <c r="MB13" s="33"/>
      <c r="MC13" s="33"/>
      <c r="MD13" s="33"/>
      <c r="ME13" s="33"/>
      <c r="MF13" s="33"/>
      <c r="MG13" s="33"/>
      <c r="MH13" s="33"/>
      <c r="MI13" s="33"/>
      <c r="MJ13" s="33"/>
      <c r="MK13" s="33"/>
      <c r="ML13" s="33"/>
      <c r="MM13" s="33"/>
      <c r="MN13" s="33"/>
      <c r="MO13" s="33"/>
      <c r="MP13" s="33"/>
      <c r="MQ13" s="33"/>
      <c r="MR13" s="33"/>
      <c r="MS13" s="33"/>
      <c r="MT13" s="33"/>
      <c r="MU13" s="33"/>
      <c r="MV13" s="33"/>
      <c r="MW13" s="33"/>
      <c r="MX13" s="33"/>
      <c r="MY13" s="33"/>
      <c r="MZ13" s="33"/>
      <c r="NA13" s="33"/>
      <c r="NB13" s="33"/>
      <c r="NC13" s="33"/>
      <c r="ND13" s="33"/>
      <c r="NE13" s="33"/>
      <c r="NF13" s="33"/>
      <c r="NG13" s="33"/>
      <c r="NH13" s="33"/>
      <c r="NI13" s="33"/>
      <c r="NJ13" s="33"/>
      <c r="NK13" s="33"/>
      <c r="NL13" s="33"/>
      <c r="NM13" s="33"/>
      <c r="NN13" s="33"/>
      <c r="NO13" s="33"/>
      <c r="NP13" s="33"/>
      <c r="NQ13" s="33"/>
      <c r="NR13" s="33"/>
      <c r="NS13" s="33"/>
      <c r="NT13" s="33"/>
      <c r="NU13" s="33"/>
      <c r="NV13" s="33"/>
      <c r="NW13" s="33"/>
      <c r="NX13" s="33"/>
      <c r="NY13" s="33"/>
      <c r="NZ13" s="33"/>
      <c r="OA13" s="33"/>
      <c r="OB13" s="33"/>
      <c r="OC13" s="33"/>
      <c r="OD13" s="33"/>
      <c r="OE13" s="33"/>
      <c r="OF13" s="33"/>
      <c r="OG13" s="33"/>
      <c r="OH13" s="33"/>
      <c r="OI13" s="33"/>
      <c r="OJ13" s="33"/>
      <c r="OK13" s="33"/>
      <c r="OL13" s="33"/>
      <c r="OM13" s="33"/>
      <c r="ON13" s="33"/>
      <c r="OO13" s="33"/>
      <c r="OP13" s="33"/>
      <c r="OQ13" s="33"/>
      <c r="OR13" s="33"/>
      <c r="OS13" s="33"/>
      <c r="OT13" s="33"/>
      <c r="OU13" s="33"/>
      <c r="OV13" s="33"/>
      <c r="OW13" s="33"/>
      <c r="OX13" s="33"/>
      <c r="OY13" s="33"/>
      <c r="OZ13" s="33"/>
      <c r="PA13" s="33"/>
      <c r="PB13" s="33"/>
      <c r="PC13" s="33"/>
      <c r="PD13" s="33"/>
      <c r="PE13" s="33"/>
      <c r="PF13" s="33"/>
      <c r="PG13" s="33"/>
      <c r="PH13" s="33"/>
      <c r="PI13" s="33"/>
      <c r="PJ13" s="33"/>
      <c r="PK13" s="33"/>
      <c r="PL13" s="33"/>
      <c r="PM13" s="33"/>
      <c r="PN13" s="33"/>
      <c r="PO13" s="33"/>
      <c r="PP13" s="33"/>
      <c r="PQ13" s="33"/>
      <c r="PR13" s="33"/>
      <c r="PS13" s="33"/>
      <c r="PT13" s="33"/>
      <c r="PU13" s="33"/>
      <c r="PV13" s="33"/>
      <c r="PW13" s="33"/>
      <c r="PX13" s="33"/>
      <c r="PY13" s="33"/>
      <c r="PZ13" s="33"/>
      <c r="QA13" s="33"/>
      <c r="QB13" s="33"/>
      <c r="QC13" s="33"/>
      <c r="QD13" s="33"/>
      <c r="QE13" s="33"/>
      <c r="QF13" s="33"/>
      <c r="QG13" s="33"/>
      <c r="QH13" s="33"/>
      <c r="QI13" s="33"/>
      <c r="QJ13" s="33"/>
      <c r="QK13" s="33"/>
      <c r="QL13" s="33"/>
      <c r="QM13" s="33"/>
      <c r="QN13" s="33"/>
      <c r="QO13" s="33"/>
      <c r="QP13" s="33"/>
      <c r="QQ13" s="33"/>
      <c r="QR13" s="33"/>
      <c r="QS13" s="33"/>
      <c r="QT13" s="33"/>
      <c r="QU13" s="33"/>
      <c r="QV13" s="33"/>
      <c r="QW13" s="33"/>
      <c r="QX13" s="33"/>
      <c r="QY13" s="33"/>
      <c r="QZ13" s="33"/>
      <c r="RA13" s="33"/>
      <c r="RB13" s="33"/>
      <c r="RC13" s="33"/>
      <c r="RD13" s="33"/>
      <c r="RE13" s="33"/>
      <c r="RF13" s="33"/>
      <c r="RG13" s="33"/>
      <c r="RH13" s="33"/>
      <c r="RI13" s="33"/>
      <c r="RJ13" s="33"/>
      <c r="RK13" s="33"/>
      <c r="RL13" s="33"/>
      <c r="RM13" s="33"/>
      <c r="RN13" s="33"/>
      <c r="RO13" s="33"/>
      <c r="RP13" s="33"/>
      <c r="RQ13" s="33"/>
      <c r="RR13" s="33"/>
      <c r="RS13" s="33"/>
      <c r="RT13" s="33"/>
      <c r="RU13" s="33"/>
      <c r="RV13" s="33"/>
      <c r="RW13" s="33"/>
      <c r="RX13" s="33"/>
      <c r="RY13" s="33"/>
      <c r="RZ13" s="33"/>
      <c r="SA13" s="33"/>
      <c r="SB13" s="33"/>
      <c r="SC13" s="33"/>
      <c r="SD13" s="33"/>
      <c r="SE13" s="33"/>
      <c r="SF13" s="33"/>
      <c r="SG13" s="33"/>
      <c r="SH13" s="33"/>
      <c r="SI13" s="33"/>
      <c r="SJ13" s="33"/>
      <c r="SK13" s="33"/>
      <c r="SL13" s="33"/>
      <c r="SM13" s="33"/>
      <c r="SN13" s="33"/>
      <c r="SO13" s="33"/>
      <c r="SP13" s="33"/>
      <c r="SQ13" s="33"/>
      <c r="SR13" s="33"/>
      <c r="SS13" s="33"/>
      <c r="ST13" s="33"/>
      <c r="SU13" s="33"/>
      <c r="SV13" s="33"/>
      <c r="SW13" s="33"/>
      <c r="SX13" s="33"/>
      <c r="SY13" s="33"/>
      <c r="SZ13" s="33"/>
      <c r="TA13" s="33"/>
      <c r="TB13" s="33"/>
      <c r="TC13" s="33"/>
      <c r="TD13" s="33"/>
      <c r="TE13" s="33"/>
      <c r="TF13" s="33"/>
      <c r="TG13" s="33"/>
      <c r="TH13" s="33"/>
      <c r="TI13" s="33"/>
      <c r="TJ13" s="33"/>
      <c r="TK13" s="33"/>
      <c r="TL13" s="33"/>
      <c r="TM13" s="33"/>
      <c r="TN13" s="33"/>
      <c r="TO13" s="33"/>
      <c r="TP13" s="33"/>
      <c r="TQ13" s="33"/>
      <c r="TR13" s="33"/>
      <c r="TS13" s="33"/>
      <c r="TT13" s="33"/>
      <c r="TU13" s="33"/>
      <c r="TV13" s="33"/>
      <c r="TW13" s="33"/>
      <c r="TX13" s="33"/>
      <c r="TY13" s="33"/>
      <c r="TZ13" s="33"/>
      <c r="UA13" s="33"/>
      <c r="UB13" s="33"/>
      <c r="UC13" s="33"/>
      <c r="UD13" s="33"/>
      <c r="UE13" s="33"/>
      <c r="UF13" s="33"/>
      <c r="UG13" s="33"/>
      <c r="UH13" s="33"/>
      <c r="UI13" s="33"/>
      <c r="UJ13" s="33"/>
      <c r="UK13" s="33"/>
      <c r="UL13" s="33"/>
      <c r="UM13" s="33"/>
      <c r="UN13" s="33"/>
      <c r="UO13" s="33"/>
      <c r="UP13" s="33"/>
      <c r="UQ13" s="33"/>
      <c r="UR13" s="33"/>
      <c r="US13" s="33"/>
      <c r="UT13" s="33"/>
      <c r="UU13" s="33"/>
      <c r="UV13" s="33"/>
      <c r="UW13" s="33"/>
      <c r="UX13" s="33"/>
      <c r="UY13" s="33"/>
      <c r="UZ13" s="33"/>
      <c r="VA13" s="33"/>
      <c r="VB13" s="33"/>
      <c r="VC13" s="33"/>
      <c r="VD13" s="33"/>
      <c r="VE13" s="33"/>
      <c r="VF13" s="33"/>
      <c r="VG13" s="33"/>
      <c r="VH13" s="33"/>
      <c r="VI13" s="33"/>
      <c r="VJ13" s="33"/>
      <c r="VK13" s="33"/>
      <c r="VL13" s="33"/>
      <c r="VM13" s="33"/>
      <c r="VN13" s="33"/>
      <c r="VO13" s="33"/>
      <c r="VP13" s="33"/>
      <c r="VQ13" s="33"/>
      <c r="VR13" s="33"/>
      <c r="VS13" s="33"/>
      <c r="VT13" s="33"/>
      <c r="VU13" s="33"/>
      <c r="VV13" s="33"/>
      <c r="VW13" s="33"/>
      <c r="VX13" s="33"/>
      <c r="VY13" s="33"/>
      <c r="VZ13" s="33"/>
      <c r="WA13" s="33"/>
      <c r="WB13" s="33"/>
      <c r="WC13" s="33"/>
      <c r="WD13" s="33"/>
      <c r="WE13" s="33"/>
      <c r="WF13" s="33"/>
      <c r="WG13" s="33"/>
      <c r="WH13" s="33"/>
      <c r="WI13" s="33"/>
      <c r="WJ13" s="33"/>
      <c r="WK13" s="33"/>
      <c r="WL13" s="33"/>
      <c r="WM13" s="33"/>
      <c r="WN13" s="33"/>
      <c r="WO13" s="33"/>
      <c r="WP13" s="33"/>
      <c r="WQ13" s="33"/>
      <c r="WR13" s="33"/>
      <c r="WS13" s="33"/>
      <c r="WT13" s="33"/>
      <c r="WU13" s="33"/>
      <c r="WV13" s="33"/>
      <c r="WW13" s="33"/>
      <c r="WX13" s="33"/>
      <c r="WY13" s="33"/>
      <c r="WZ13" s="33"/>
      <c r="XA13" s="33"/>
      <c r="XB13" s="33"/>
      <c r="XC13" s="33"/>
      <c r="XD13" s="33"/>
      <c r="XE13" s="33"/>
      <c r="XF13" s="33"/>
      <c r="XG13" s="33"/>
      <c r="XH13" s="33"/>
      <c r="XI13" s="33"/>
      <c r="XJ13" s="33"/>
      <c r="XK13" s="33"/>
      <c r="XL13" s="33"/>
      <c r="XM13" s="33"/>
      <c r="XN13" s="33"/>
      <c r="XO13" s="33"/>
      <c r="XP13" s="33"/>
      <c r="XQ13" s="33"/>
      <c r="XR13" s="33"/>
      <c r="XS13" s="33"/>
      <c r="XT13" s="33"/>
      <c r="XU13" s="33"/>
      <c r="XV13" s="33"/>
      <c r="XW13" s="33"/>
      <c r="XX13" s="33"/>
      <c r="XY13" s="33"/>
      <c r="XZ13" s="33"/>
      <c r="YA13" s="33"/>
      <c r="YB13" s="33"/>
      <c r="YC13" s="33"/>
      <c r="YD13" s="33"/>
      <c r="YE13" s="33"/>
      <c r="YF13" s="33"/>
      <c r="YG13" s="33"/>
      <c r="YH13" s="33"/>
      <c r="YI13" s="33"/>
      <c r="YJ13" s="33"/>
      <c r="YK13" s="33"/>
      <c r="YL13" s="33"/>
      <c r="YM13" s="33"/>
      <c r="YN13" s="33"/>
      <c r="YO13" s="33"/>
      <c r="YP13" s="33"/>
      <c r="YQ13" s="33"/>
      <c r="YR13" s="33"/>
      <c r="YS13" s="33"/>
      <c r="YT13" s="33"/>
      <c r="YU13" s="33"/>
      <c r="YV13" s="33"/>
      <c r="YW13" s="33"/>
      <c r="YX13" s="33"/>
      <c r="YY13" s="33"/>
      <c r="YZ13" s="33"/>
      <c r="ZA13" s="33"/>
      <c r="ZB13" s="33"/>
      <c r="ZC13" s="33"/>
      <c r="ZD13" s="33"/>
      <c r="ZE13" s="33"/>
      <c r="ZF13" s="33"/>
      <c r="ZG13" s="33"/>
      <c r="ZH13" s="33"/>
      <c r="ZI13" s="33"/>
      <c r="ZJ13" s="33"/>
      <c r="ZK13" s="33"/>
      <c r="ZL13" s="33"/>
      <c r="ZM13" s="33"/>
      <c r="ZN13" s="33"/>
      <c r="ZO13" s="33"/>
      <c r="ZP13" s="33"/>
      <c r="ZQ13" s="33"/>
      <c r="ZR13" s="33"/>
      <c r="ZS13" s="33"/>
      <c r="ZT13" s="33"/>
      <c r="ZU13" s="33"/>
      <c r="ZV13" s="33"/>
      <c r="ZW13" s="33"/>
      <c r="ZX13" s="33"/>
      <c r="ZY13" s="33"/>
      <c r="ZZ13" s="33"/>
      <c r="AAA13" s="33"/>
      <c r="AAB13" s="33"/>
      <c r="AAC13" s="33"/>
      <c r="AAD13" s="33"/>
      <c r="AAE13" s="33"/>
      <c r="AAF13" s="33"/>
      <c r="AAG13" s="33"/>
      <c r="AAH13" s="33"/>
      <c r="AAI13" s="33"/>
      <c r="AAJ13" s="33"/>
      <c r="AAK13" s="33"/>
      <c r="AAL13" s="33"/>
      <c r="AAM13" s="33"/>
      <c r="AAN13" s="33"/>
      <c r="AAO13" s="33"/>
      <c r="AAP13" s="33"/>
      <c r="AAQ13" s="33"/>
      <c r="AAR13" s="33"/>
      <c r="AAS13" s="33"/>
      <c r="AAT13" s="33"/>
      <c r="AAU13" s="33"/>
      <c r="AAV13" s="33"/>
      <c r="AAW13" s="33"/>
      <c r="AAX13" s="33"/>
      <c r="AAY13" s="33"/>
      <c r="AAZ13" s="33"/>
      <c r="ABA13" s="33"/>
      <c r="ABB13" s="33"/>
      <c r="ABC13" s="33"/>
      <c r="ABD13" s="33"/>
      <c r="ABE13" s="33"/>
      <c r="ABF13" s="33"/>
      <c r="ABG13" s="33"/>
      <c r="ABH13" s="33"/>
      <c r="ABI13" s="33"/>
      <c r="ABJ13" s="33"/>
      <c r="ABK13" s="33"/>
      <c r="ABL13" s="33"/>
      <c r="ABM13" s="33"/>
      <c r="ABN13" s="33"/>
      <c r="ABO13" s="33"/>
      <c r="ABP13" s="33"/>
      <c r="ABQ13" s="33"/>
      <c r="ABR13" s="33"/>
      <c r="ABS13" s="33"/>
      <c r="ABT13" s="33"/>
      <c r="ABU13" s="33"/>
      <c r="ABV13" s="33"/>
      <c r="ABW13" s="33"/>
      <c r="ABX13" s="33"/>
      <c r="ABY13" s="33"/>
      <c r="ABZ13" s="33"/>
      <c r="ACA13" s="33"/>
      <c r="ACB13" s="33"/>
      <c r="ACC13" s="33"/>
      <c r="ACD13" s="33"/>
      <c r="ACE13" s="33"/>
      <c r="ACF13" s="33"/>
      <c r="ACG13" s="33"/>
      <c r="ACH13" s="33"/>
      <c r="ACI13" s="33"/>
      <c r="ACJ13" s="33"/>
      <c r="ACK13" s="33"/>
      <c r="ACL13" s="33"/>
      <c r="ACM13" s="33"/>
      <c r="ACN13" s="33"/>
      <c r="ACO13" s="33"/>
      <c r="ACP13" s="33"/>
      <c r="ACQ13" s="33"/>
      <c r="ACR13" s="33"/>
      <c r="ACS13" s="33"/>
      <c r="ACT13" s="33"/>
      <c r="ACU13" s="33"/>
      <c r="ACV13" s="33"/>
      <c r="ACW13" s="33"/>
      <c r="ACX13" s="33"/>
      <c r="ACY13" s="33"/>
      <c r="ACZ13" s="33"/>
      <c r="ADA13" s="33"/>
      <c r="ADB13" s="33"/>
      <c r="ADC13" s="33"/>
      <c r="ADD13" s="33"/>
      <c r="ADE13" s="33"/>
      <c r="ADF13" s="33"/>
      <c r="ADG13" s="33"/>
      <c r="ADH13" s="33"/>
      <c r="ADI13" s="33"/>
      <c r="ADJ13" s="33"/>
      <c r="ADK13" s="33"/>
      <c r="ADL13" s="33"/>
      <c r="ADM13" s="33"/>
      <c r="ADN13" s="33"/>
      <c r="ADO13" s="33"/>
      <c r="ADP13" s="33"/>
      <c r="ADQ13" s="33"/>
      <c r="ADR13" s="33"/>
      <c r="ADS13" s="33"/>
      <c r="ADT13" s="33"/>
      <c r="ADU13" s="33"/>
      <c r="ADV13" s="33"/>
      <c r="ADW13" s="33"/>
      <c r="ADX13" s="33"/>
      <c r="ADY13" s="33"/>
      <c r="ADZ13" s="33"/>
      <c r="AEA13" s="33"/>
      <c r="AEB13" s="33"/>
      <c r="AEC13" s="33"/>
      <c r="AED13" s="33"/>
      <c r="AEE13" s="33"/>
      <c r="AEF13" s="33"/>
      <c r="AEG13" s="33"/>
      <c r="AEH13" s="33"/>
      <c r="AEI13" s="33"/>
      <c r="AEJ13" s="33"/>
      <c r="AEK13" s="33"/>
      <c r="AEL13" s="33"/>
      <c r="AEM13" s="33"/>
      <c r="AEN13" s="33"/>
      <c r="AEO13" s="33"/>
      <c r="AEP13" s="33"/>
      <c r="AEQ13" s="33"/>
      <c r="AER13" s="33"/>
      <c r="AES13" s="33"/>
      <c r="AET13" s="33"/>
      <c r="AEU13" s="33"/>
      <c r="AEV13" s="33"/>
      <c r="AEW13" s="33"/>
      <c r="AEX13" s="33"/>
      <c r="AEY13" s="33"/>
      <c r="AEZ13" s="33"/>
      <c r="AFA13" s="33"/>
      <c r="AFB13" s="33"/>
      <c r="AFC13" s="33"/>
      <c r="AFD13" s="33"/>
      <c r="AFE13" s="33"/>
      <c r="AFF13" s="33"/>
      <c r="AFG13" s="33"/>
      <c r="AFH13" s="33"/>
      <c r="AFI13" s="33"/>
      <c r="AFJ13" s="33"/>
      <c r="AFK13" s="33"/>
      <c r="AFL13" s="33"/>
      <c r="AFM13" s="33"/>
      <c r="AFN13" s="33"/>
      <c r="AFO13" s="33"/>
      <c r="AFP13" s="33"/>
      <c r="AFQ13" s="33"/>
      <c r="AFR13" s="33"/>
      <c r="AFS13" s="33"/>
      <c r="AFT13" s="33"/>
      <c r="AFU13" s="33"/>
      <c r="AFV13" s="33"/>
      <c r="AFW13" s="33"/>
      <c r="AFX13" s="33"/>
      <c r="AFY13" s="33"/>
      <c r="AFZ13" s="33"/>
      <c r="AGA13" s="33"/>
      <c r="AGB13" s="33"/>
      <c r="AGC13" s="33"/>
      <c r="AGD13" s="33"/>
      <c r="AGE13" s="33"/>
      <c r="AGF13" s="33"/>
      <c r="AGG13" s="33"/>
      <c r="AGH13" s="33"/>
      <c r="AGI13" s="33"/>
      <c r="AGJ13" s="33"/>
      <c r="AGK13" s="33"/>
      <c r="AGL13" s="33"/>
      <c r="AGM13" s="33"/>
      <c r="AGN13" s="33"/>
      <c r="AGO13" s="33"/>
      <c r="AGP13" s="33"/>
      <c r="AGQ13" s="33"/>
      <c r="AGR13" s="33"/>
      <c r="AGS13" s="33"/>
      <c r="AGT13" s="33"/>
      <c r="AGU13" s="33"/>
      <c r="AGV13" s="33"/>
      <c r="AGW13" s="33"/>
      <c r="AGX13" s="33"/>
      <c r="AGY13" s="33"/>
      <c r="AGZ13" s="33"/>
      <c r="AHA13" s="33"/>
      <c r="AHB13" s="33"/>
      <c r="AHC13" s="33"/>
      <c r="AHD13" s="33"/>
      <c r="AHE13" s="33"/>
      <c r="AHF13" s="33"/>
      <c r="AHG13" s="33"/>
      <c r="AHH13" s="33"/>
      <c r="AHI13" s="33"/>
      <c r="AHJ13" s="33"/>
      <c r="AHK13" s="33"/>
      <c r="AHL13" s="33"/>
      <c r="AHM13" s="33"/>
      <c r="AHN13" s="33"/>
      <c r="AHO13" s="33"/>
      <c r="AHP13" s="33"/>
      <c r="AHQ13" s="33"/>
      <c r="AHR13" s="33"/>
      <c r="AHS13" s="33"/>
      <c r="AHT13" s="33"/>
      <c r="AHU13" s="33"/>
      <c r="AHV13" s="33"/>
      <c r="AHW13" s="33"/>
      <c r="AHX13" s="33"/>
      <c r="AHY13" s="33"/>
      <c r="AHZ13" s="33"/>
      <c r="AIA13" s="33"/>
      <c r="AIB13" s="33"/>
      <c r="AIC13" s="33"/>
      <c r="AID13" s="33"/>
      <c r="AIE13" s="33"/>
      <c r="AIF13" s="33"/>
      <c r="AIG13" s="33"/>
      <c r="AIH13" s="33"/>
      <c r="AII13" s="33"/>
      <c r="AIJ13" s="33"/>
      <c r="AIK13" s="33"/>
      <c r="AIL13" s="33"/>
      <c r="AIM13" s="33"/>
      <c r="AIN13" s="33"/>
      <c r="AIO13" s="33"/>
      <c r="AIP13" s="33"/>
      <c r="AIQ13" s="33"/>
      <c r="AIR13" s="33"/>
      <c r="AIS13" s="33"/>
      <c r="AIT13" s="33"/>
      <c r="AIU13" s="33"/>
      <c r="AIV13" s="33"/>
      <c r="AIW13" s="33"/>
      <c r="AIX13" s="33"/>
      <c r="AIY13" s="33"/>
      <c r="AIZ13" s="33"/>
      <c r="AJA13" s="33"/>
      <c r="AJB13" s="33"/>
      <c r="AJC13" s="33"/>
      <c r="AJD13" s="33"/>
      <c r="AJE13" s="33"/>
      <c r="AJF13" s="33"/>
      <c r="AJG13" s="33"/>
      <c r="AJH13" s="33"/>
      <c r="AJI13" s="33"/>
      <c r="AJJ13" s="33"/>
      <c r="AJK13" s="33"/>
      <c r="AJL13" s="33"/>
      <c r="AJM13" s="33"/>
      <c r="AJN13" s="33"/>
      <c r="AJO13" s="33"/>
      <c r="AJP13" s="33"/>
      <c r="AJQ13" s="33"/>
      <c r="AJR13" s="33"/>
      <c r="AJS13" s="33"/>
      <c r="AJT13" s="33"/>
      <c r="AJU13" s="33"/>
      <c r="AJV13" s="33"/>
      <c r="AJW13" s="33"/>
      <c r="AJX13" s="33"/>
      <c r="AJY13" s="33"/>
      <c r="AJZ13" s="33"/>
      <c r="AKA13" s="33"/>
      <c r="AKB13" s="33"/>
      <c r="AKC13" s="33"/>
      <c r="AKD13" s="33"/>
      <c r="AKE13" s="33"/>
      <c r="AKF13" s="33"/>
      <c r="AKG13" s="33"/>
      <c r="AKH13" s="33"/>
      <c r="AKI13" s="33"/>
      <c r="AKJ13" s="33"/>
      <c r="AKK13" s="33"/>
      <c r="AKL13" s="33"/>
      <c r="AKM13" s="33"/>
      <c r="AKN13" s="33"/>
      <c r="AKO13" s="33"/>
      <c r="AKP13" s="33"/>
      <c r="AKQ13" s="33"/>
      <c r="AKR13" s="33"/>
      <c r="AKS13" s="33"/>
      <c r="AKT13" s="33"/>
      <c r="AKU13" s="33"/>
      <c r="AKV13" s="33"/>
      <c r="AKW13" s="33"/>
      <c r="AKX13" s="33"/>
      <c r="AKY13" s="33"/>
      <c r="AKZ13" s="33"/>
      <c r="ALA13" s="33"/>
      <c r="ALB13" s="33"/>
      <c r="ALC13" s="33"/>
      <c r="ALD13" s="33"/>
      <c r="ALE13" s="33"/>
      <c r="ALF13" s="33"/>
      <c r="ALG13" s="33"/>
      <c r="ALH13" s="33"/>
      <c r="ALI13" s="33"/>
      <c r="ALJ13" s="33"/>
      <c r="ALK13" s="33"/>
      <c r="ALL13" s="33"/>
      <c r="ALM13" s="33"/>
      <c r="ALN13" s="33"/>
      <c r="ALO13" s="33"/>
      <c r="ALP13" s="33"/>
      <c r="ALQ13" s="33"/>
      <c r="ALR13" s="33"/>
      <c r="ALS13" s="33"/>
      <c r="ALT13" s="33"/>
      <c r="ALU13" s="33"/>
      <c r="ALV13" s="33"/>
      <c r="ALW13" s="33"/>
      <c r="ALX13" s="33"/>
      <c r="ALY13" s="33"/>
      <c r="ALZ13" s="33"/>
      <c r="AMA13" s="33"/>
      <c r="AMB13" s="33"/>
      <c r="AMC13" s="33"/>
      <c r="AMD13" s="33"/>
      <c r="AME13" s="33"/>
      <c r="AMF13" s="33"/>
      <c r="AMG13" s="33"/>
      <c r="AMH13" s="33"/>
      <c r="AMI13" s="33"/>
      <c r="AMJ13" s="33"/>
      <c r="AMK13" s="33"/>
      <c r="AML13" s="33"/>
      <c r="AMM13" s="33"/>
      <c r="AMN13" s="33"/>
      <c r="AMO13" s="33"/>
      <c r="AMP13" s="33"/>
      <c r="AMQ13" s="33"/>
      <c r="AMR13" s="33"/>
      <c r="AMS13" s="33"/>
      <c r="AMT13" s="33"/>
      <c r="AMU13" s="33"/>
      <c r="AMV13" s="33"/>
      <c r="AMW13" s="33"/>
      <c r="AMX13" s="33"/>
      <c r="AMY13" s="33"/>
      <c r="AMZ13" s="33"/>
      <c r="ANA13" s="33"/>
      <c r="ANB13" s="33"/>
      <c r="ANC13" s="33"/>
      <c r="AND13" s="33"/>
      <c r="ANE13" s="33"/>
      <c r="ANF13" s="33"/>
      <c r="ANG13" s="33"/>
      <c r="ANH13" s="33"/>
      <c r="ANI13" s="33"/>
      <c r="ANJ13" s="33"/>
      <c r="ANK13" s="33"/>
      <c r="ANL13" s="33"/>
      <c r="ANM13" s="33"/>
      <c r="ANN13" s="33"/>
      <c r="ANO13" s="33"/>
      <c r="ANP13" s="33"/>
      <c r="ANQ13" s="33"/>
      <c r="ANR13" s="33"/>
      <c r="ANS13" s="33"/>
      <c r="ANT13" s="33"/>
      <c r="ANU13" s="33"/>
      <c r="ANV13" s="33"/>
      <c r="ANW13" s="33"/>
      <c r="ANX13" s="33"/>
      <c r="ANY13" s="33"/>
      <c r="ANZ13" s="33"/>
      <c r="AOA13" s="33"/>
      <c r="AOB13" s="33"/>
      <c r="AOC13" s="33"/>
      <c r="AOD13" s="33"/>
      <c r="AOE13" s="33"/>
      <c r="AOF13" s="33"/>
      <c r="AOG13" s="33"/>
      <c r="AOH13" s="33"/>
      <c r="AOI13" s="33"/>
      <c r="AOJ13" s="33"/>
      <c r="AOK13" s="33"/>
      <c r="AOL13" s="33"/>
      <c r="AOM13" s="33"/>
      <c r="AON13" s="33"/>
      <c r="AOO13" s="33"/>
      <c r="AOP13" s="33"/>
      <c r="AOQ13" s="33"/>
      <c r="AOR13" s="33"/>
      <c r="AOS13" s="33"/>
      <c r="AOT13" s="33"/>
      <c r="AOU13" s="33"/>
      <c r="AOV13" s="33"/>
      <c r="AOW13" s="33"/>
      <c r="AOX13" s="33"/>
      <c r="AOY13" s="33"/>
      <c r="AOZ13" s="33"/>
      <c r="APA13" s="33"/>
      <c r="APB13" s="33"/>
      <c r="APC13" s="33"/>
      <c r="APD13" s="33"/>
      <c r="APE13" s="33"/>
      <c r="APF13" s="33"/>
      <c r="APG13" s="33"/>
      <c r="APH13" s="33"/>
      <c r="API13" s="33"/>
      <c r="APJ13" s="33"/>
      <c r="APK13" s="33"/>
      <c r="APL13" s="33"/>
      <c r="APM13" s="33"/>
      <c r="APN13" s="33"/>
      <c r="APO13" s="33"/>
      <c r="APP13" s="33"/>
      <c r="APQ13" s="33"/>
      <c r="APR13" s="33"/>
      <c r="APS13" s="33"/>
      <c r="APT13" s="33"/>
      <c r="APU13" s="33"/>
      <c r="APV13" s="33"/>
      <c r="APW13" s="33"/>
      <c r="APX13" s="33"/>
      <c r="APY13" s="33"/>
      <c r="APZ13" s="33"/>
      <c r="AQA13" s="33"/>
      <c r="AQB13" s="33"/>
      <c r="AQC13" s="33"/>
      <c r="AQD13" s="33"/>
      <c r="AQE13" s="33"/>
      <c r="AQF13" s="33"/>
      <c r="AQG13" s="33"/>
      <c r="AQH13" s="33"/>
      <c r="AQI13" s="33"/>
      <c r="AQJ13" s="33"/>
      <c r="AQK13" s="33"/>
      <c r="AQL13" s="33"/>
      <c r="AQM13" s="33"/>
      <c r="AQN13" s="33"/>
      <c r="AQO13" s="33"/>
      <c r="AQP13" s="33"/>
      <c r="AQQ13" s="33"/>
      <c r="AQR13" s="33"/>
      <c r="AQS13" s="33"/>
      <c r="AQT13" s="33"/>
      <c r="AQU13" s="33"/>
      <c r="AQV13" s="33"/>
      <c r="AQW13" s="33"/>
      <c r="AQX13" s="33"/>
      <c r="AQY13" s="33"/>
      <c r="AQZ13" s="33"/>
      <c r="ARA13" s="33"/>
      <c r="ARB13" s="33"/>
      <c r="ARC13" s="33"/>
      <c r="ARD13" s="33"/>
      <c r="ARE13" s="33"/>
      <c r="ARF13" s="33"/>
      <c r="ARG13" s="33"/>
      <c r="ARH13" s="33"/>
      <c r="ARI13" s="33"/>
      <c r="ARJ13" s="33"/>
      <c r="ARK13" s="33"/>
      <c r="ARL13" s="33"/>
      <c r="ARM13" s="33"/>
      <c r="ARN13" s="33"/>
      <c r="ARO13" s="33"/>
      <c r="ARP13" s="33"/>
      <c r="ARQ13" s="33"/>
      <c r="ARR13" s="33"/>
      <c r="ARS13" s="33"/>
      <c r="ART13" s="33"/>
      <c r="ARU13" s="33"/>
      <c r="ARV13" s="33"/>
      <c r="ARW13" s="33"/>
      <c r="ARX13" s="33"/>
      <c r="ARY13" s="33"/>
      <c r="ARZ13" s="33"/>
      <c r="ASA13" s="33"/>
      <c r="ASB13" s="33"/>
      <c r="ASC13" s="33"/>
      <c r="ASD13" s="33"/>
      <c r="ASE13" s="33"/>
      <c r="ASF13" s="33"/>
      <c r="ASG13" s="33"/>
      <c r="ASH13" s="33"/>
      <c r="ASI13" s="33"/>
      <c r="ASJ13" s="33"/>
      <c r="ASK13" s="33"/>
      <c r="ASL13" s="33"/>
      <c r="ASM13" s="33"/>
      <c r="ASN13" s="33"/>
      <c r="ASO13" s="33"/>
      <c r="ASP13" s="33"/>
      <c r="ASQ13" s="33"/>
      <c r="ASR13" s="33"/>
      <c r="ASS13" s="33"/>
      <c r="AST13" s="33"/>
      <c r="ASU13" s="33"/>
      <c r="ASV13" s="33"/>
      <c r="ASW13" s="33"/>
      <c r="ASX13" s="33"/>
      <c r="ASY13" s="33"/>
      <c r="ASZ13" s="33"/>
      <c r="ATA13" s="33"/>
      <c r="ATB13" s="33"/>
      <c r="ATC13" s="33"/>
      <c r="ATD13" s="33"/>
      <c r="ATE13" s="33"/>
      <c r="ATF13" s="33"/>
      <c r="ATG13" s="33"/>
      <c r="ATH13" s="33"/>
      <c r="ATI13" s="33"/>
      <c r="ATJ13" s="33"/>
      <c r="ATK13" s="33"/>
      <c r="ATL13" s="33"/>
      <c r="ATM13" s="33"/>
      <c r="ATN13" s="33"/>
      <c r="ATO13" s="33"/>
      <c r="ATP13" s="33"/>
      <c r="ATQ13" s="33"/>
      <c r="ATR13" s="33"/>
      <c r="ATS13" s="33"/>
      <c r="ATT13" s="33"/>
      <c r="ATU13" s="33"/>
      <c r="ATV13" s="33"/>
      <c r="ATW13" s="33"/>
      <c r="ATX13" s="33"/>
      <c r="ATY13" s="33"/>
      <c r="ATZ13" s="33"/>
      <c r="AUA13" s="33"/>
      <c r="AUB13" s="33"/>
      <c r="AUC13" s="33"/>
      <c r="AUD13" s="33"/>
      <c r="AUE13" s="33"/>
      <c r="AUF13" s="33"/>
      <c r="AUG13" s="33"/>
      <c r="AUH13" s="33"/>
      <c r="AUI13" s="33"/>
      <c r="AUJ13" s="33"/>
      <c r="AUK13" s="33"/>
      <c r="AUL13" s="33"/>
      <c r="AUM13" s="33"/>
      <c r="AUN13" s="33"/>
      <c r="AUO13" s="33"/>
      <c r="AUP13" s="33"/>
      <c r="AUQ13" s="33"/>
      <c r="AUR13" s="33"/>
      <c r="AUS13" s="33"/>
      <c r="AUT13" s="33"/>
      <c r="AUU13" s="33"/>
      <c r="AUV13" s="33"/>
      <c r="AUW13" s="33"/>
      <c r="AUX13" s="33"/>
      <c r="AUY13" s="33"/>
      <c r="AUZ13" s="33"/>
      <c r="AVA13" s="33"/>
      <c r="AVB13" s="33"/>
      <c r="AVC13" s="33"/>
      <c r="AVD13" s="33"/>
      <c r="AVE13" s="33"/>
      <c r="AVF13" s="33"/>
      <c r="AVG13" s="33"/>
      <c r="AVH13" s="33"/>
      <c r="AVI13" s="33"/>
      <c r="AVJ13" s="33"/>
      <c r="AVK13" s="33"/>
      <c r="AVL13" s="33"/>
      <c r="AVM13" s="33"/>
      <c r="AVN13" s="33"/>
      <c r="AVO13" s="33"/>
      <c r="AVP13" s="33"/>
      <c r="AVQ13" s="33"/>
      <c r="AVR13" s="33"/>
      <c r="AVS13" s="33"/>
      <c r="AVT13" s="33"/>
      <c r="AVU13" s="33"/>
      <c r="AVV13" s="33"/>
      <c r="AVW13" s="33"/>
      <c r="AVX13" s="33"/>
      <c r="AVY13" s="33"/>
      <c r="AVZ13" s="33"/>
      <c r="AWA13" s="33"/>
      <c r="AWB13" s="33"/>
      <c r="AWC13" s="33"/>
      <c r="AWD13" s="33"/>
      <c r="AWE13" s="33"/>
      <c r="AWF13" s="33"/>
      <c r="AWG13" s="33"/>
      <c r="AWH13" s="33"/>
      <c r="AWI13" s="33"/>
      <c r="AWJ13" s="33"/>
      <c r="AWK13" s="33"/>
      <c r="AWL13" s="33"/>
      <c r="AWM13" s="33"/>
      <c r="AWN13" s="33"/>
      <c r="AWO13" s="33"/>
      <c r="AWP13" s="33"/>
      <c r="AWQ13" s="33"/>
      <c r="AWR13" s="33"/>
      <c r="AWS13" s="33"/>
      <c r="AWT13" s="33"/>
      <c r="AWU13" s="33"/>
      <c r="AWV13" s="33"/>
      <c r="AWW13" s="33"/>
      <c r="AWX13" s="33"/>
      <c r="AWY13" s="33"/>
      <c r="AWZ13" s="33"/>
      <c r="AXA13" s="33"/>
      <c r="AXB13" s="33"/>
      <c r="AXC13" s="33"/>
      <c r="AXD13" s="33"/>
      <c r="AXE13" s="33"/>
      <c r="AXF13" s="33"/>
      <c r="AXG13" s="33"/>
      <c r="AXH13" s="33"/>
      <c r="AXI13" s="33"/>
      <c r="AXJ13" s="33"/>
      <c r="AXK13" s="33"/>
      <c r="AXL13" s="33"/>
      <c r="AXM13" s="33"/>
      <c r="AXN13" s="33"/>
      <c r="AXO13" s="33"/>
      <c r="AXP13" s="33"/>
      <c r="AXQ13" s="33"/>
      <c r="AXR13" s="33"/>
      <c r="AXS13" s="33"/>
      <c r="AXT13" s="33"/>
      <c r="AXU13" s="33"/>
      <c r="AXV13" s="33"/>
      <c r="AXW13" s="33"/>
      <c r="AXX13" s="33"/>
      <c r="AXY13" s="33"/>
      <c r="AXZ13" s="33"/>
      <c r="AYA13" s="33"/>
      <c r="AYB13" s="33"/>
      <c r="AYC13" s="33"/>
      <c r="AYD13" s="33"/>
      <c r="AYE13" s="33"/>
      <c r="AYF13" s="33"/>
      <c r="AYG13" s="33"/>
      <c r="AYH13" s="33"/>
      <c r="AYI13" s="33"/>
      <c r="AYJ13" s="33"/>
      <c r="AYK13" s="33"/>
      <c r="AYL13" s="33"/>
      <c r="AYM13" s="33"/>
      <c r="AYN13" s="33"/>
      <c r="AYO13" s="33"/>
      <c r="AYP13" s="33"/>
      <c r="AYQ13" s="33"/>
      <c r="AYR13" s="33"/>
      <c r="AYS13" s="33"/>
      <c r="AYT13" s="33"/>
      <c r="AYU13" s="33"/>
      <c r="AYV13" s="33"/>
      <c r="AYW13" s="33"/>
      <c r="AYX13" s="33"/>
      <c r="AYY13" s="33"/>
      <c r="AYZ13" s="33"/>
      <c r="AZA13" s="33"/>
      <c r="AZB13" s="33"/>
      <c r="AZC13" s="33"/>
      <c r="AZD13" s="33"/>
      <c r="AZE13" s="33"/>
      <c r="AZF13" s="33"/>
      <c r="AZG13" s="33"/>
      <c r="AZH13" s="33"/>
      <c r="AZI13" s="33"/>
      <c r="AZJ13" s="33"/>
      <c r="AZK13" s="33"/>
      <c r="AZL13" s="33"/>
      <c r="AZM13" s="33"/>
      <c r="AZN13" s="33"/>
      <c r="AZO13" s="33"/>
      <c r="AZP13" s="33"/>
      <c r="AZQ13" s="33"/>
      <c r="AZR13" s="33"/>
      <c r="AZS13" s="33"/>
      <c r="AZT13" s="33"/>
      <c r="AZU13" s="33"/>
      <c r="AZV13" s="33"/>
      <c r="AZW13" s="33"/>
      <c r="AZX13" s="33"/>
      <c r="AZY13" s="33"/>
      <c r="AZZ13" s="33"/>
      <c r="BAA13" s="33"/>
      <c r="BAB13" s="33"/>
      <c r="BAC13" s="33"/>
      <c r="BAD13" s="33"/>
      <c r="BAE13" s="33"/>
      <c r="BAF13" s="33"/>
      <c r="BAG13" s="33"/>
      <c r="BAH13" s="33"/>
      <c r="BAI13" s="33"/>
      <c r="BAJ13" s="33"/>
      <c r="BAK13" s="33"/>
      <c r="BAL13" s="33"/>
      <c r="BAM13" s="33"/>
      <c r="BAN13" s="33"/>
      <c r="BAO13" s="33"/>
      <c r="BAP13" s="33"/>
      <c r="BAQ13" s="33"/>
      <c r="BAR13" s="33"/>
      <c r="BAS13" s="33"/>
      <c r="BAT13" s="33"/>
      <c r="BAU13" s="33"/>
      <c r="BAV13" s="33"/>
      <c r="BAW13" s="33"/>
      <c r="BAX13" s="33"/>
      <c r="BAY13" s="33"/>
      <c r="BAZ13" s="33"/>
      <c r="BBA13" s="33"/>
      <c r="BBB13" s="33"/>
      <c r="BBC13" s="33"/>
      <c r="BBD13" s="33"/>
      <c r="BBE13" s="33"/>
      <c r="BBF13" s="33"/>
      <c r="BBG13" s="33"/>
      <c r="BBH13" s="33"/>
      <c r="BBI13" s="33"/>
      <c r="BBJ13" s="33"/>
      <c r="BBK13" s="33"/>
      <c r="BBL13" s="33"/>
      <c r="BBM13" s="33"/>
      <c r="BBN13" s="33"/>
      <c r="BBO13" s="33"/>
      <c r="BBP13" s="33"/>
      <c r="BBQ13" s="33"/>
      <c r="BBR13" s="33"/>
      <c r="BBS13" s="33"/>
      <c r="BBT13" s="33"/>
      <c r="BBU13" s="33"/>
      <c r="BBV13" s="33"/>
      <c r="BBW13" s="33"/>
      <c r="BBX13" s="33"/>
      <c r="BBY13" s="33"/>
      <c r="BBZ13" s="33"/>
      <c r="BCA13" s="33"/>
      <c r="BCB13" s="33"/>
      <c r="BCC13" s="33"/>
      <c r="BCD13" s="33"/>
      <c r="BCE13" s="33"/>
      <c r="BCF13" s="33"/>
      <c r="BCG13" s="33"/>
      <c r="BCH13" s="33"/>
      <c r="BCI13" s="33"/>
      <c r="BCJ13" s="33"/>
      <c r="BCK13" s="33"/>
      <c r="BCL13" s="33"/>
      <c r="BCM13" s="33"/>
      <c r="BCN13" s="33"/>
      <c r="BCO13" s="33"/>
      <c r="BCP13" s="33"/>
      <c r="BCQ13" s="33"/>
      <c r="BCR13" s="33"/>
      <c r="BCS13" s="33"/>
      <c r="BCT13" s="33"/>
      <c r="BCU13" s="33"/>
      <c r="BCV13" s="33"/>
      <c r="BCW13" s="33"/>
      <c r="BCX13" s="33"/>
      <c r="BCY13" s="33"/>
      <c r="BCZ13" s="33"/>
      <c r="BDA13" s="33"/>
      <c r="BDB13" s="33"/>
      <c r="BDC13" s="33"/>
      <c r="BDD13" s="33"/>
      <c r="BDE13" s="33"/>
      <c r="BDF13" s="33"/>
      <c r="BDG13" s="33"/>
      <c r="BDH13" s="33"/>
      <c r="BDI13" s="33"/>
      <c r="BDJ13" s="33"/>
      <c r="BDK13" s="33"/>
      <c r="BDL13" s="33"/>
      <c r="BDM13" s="33"/>
      <c r="BDN13" s="33"/>
      <c r="BDO13" s="33"/>
      <c r="BDP13" s="33"/>
      <c r="BDQ13" s="33"/>
      <c r="BDR13" s="33"/>
      <c r="BDS13" s="33"/>
      <c r="BDT13" s="33"/>
      <c r="BDU13" s="33"/>
      <c r="BDV13" s="33"/>
      <c r="BDW13" s="33"/>
      <c r="BDX13" s="33"/>
      <c r="BDY13" s="33"/>
      <c r="BDZ13" s="33"/>
      <c r="BEA13" s="33"/>
      <c r="BEB13" s="33"/>
      <c r="BEC13" s="33"/>
      <c r="BED13" s="33"/>
      <c r="BEE13" s="33"/>
      <c r="BEF13" s="33"/>
      <c r="BEG13" s="33"/>
      <c r="BEH13" s="33"/>
      <c r="BEI13" s="33"/>
      <c r="BEJ13" s="33"/>
      <c r="BEK13" s="33"/>
      <c r="BEL13" s="33"/>
      <c r="BEM13" s="33"/>
      <c r="BEN13" s="33"/>
      <c r="BEO13" s="33"/>
      <c r="BEP13" s="33"/>
      <c r="BEQ13" s="33"/>
      <c r="BER13" s="33"/>
      <c r="BES13" s="33"/>
      <c r="BET13" s="33"/>
      <c r="BEU13" s="33"/>
      <c r="BEV13" s="33"/>
      <c r="BEW13" s="33"/>
      <c r="BEX13" s="33"/>
      <c r="BEY13" s="33"/>
      <c r="BEZ13" s="33"/>
      <c r="BFA13" s="33"/>
      <c r="BFB13" s="33"/>
      <c r="BFC13" s="33"/>
      <c r="BFD13" s="33"/>
      <c r="BFE13" s="33"/>
      <c r="BFF13" s="33"/>
      <c r="BFG13" s="33"/>
      <c r="BFH13" s="33"/>
      <c r="BFI13" s="33"/>
      <c r="BFJ13" s="33"/>
      <c r="BFK13" s="33"/>
      <c r="BFL13" s="33"/>
      <c r="BFM13" s="33"/>
      <c r="BFN13" s="33"/>
      <c r="BFO13" s="33"/>
      <c r="BFP13" s="33"/>
      <c r="BFQ13" s="33"/>
      <c r="BFR13" s="33"/>
      <c r="BFS13" s="33"/>
      <c r="BFT13" s="33"/>
      <c r="BFU13" s="33"/>
      <c r="BFV13" s="33"/>
      <c r="BFW13" s="33"/>
      <c r="BFX13" s="33"/>
      <c r="BFY13" s="33"/>
      <c r="BFZ13" s="33"/>
      <c r="BGA13" s="33"/>
      <c r="BGB13" s="33"/>
      <c r="BGC13" s="33"/>
      <c r="BGD13" s="33"/>
      <c r="BGE13" s="33"/>
      <c r="BGF13" s="33"/>
      <c r="BGG13" s="33"/>
      <c r="BGH13" s="33"/>
      <c r="BGI13" s="33"/>
      <c r="BGJ13" s="33"/>
      <c r="BGK13" s="33"/>
      <c r="BGL13" s="33"/>
      <c r="BGM13" s="33"/>
      <c r="BGN13" s="33"/>
      <c r="BGO13" s="33"/>
      <c r="BGP13" s="33"/>
      <c r="BGQ13" s="33"/>
      <c r="BGR13" s="33"/>
      <c r="BGS13" s="33"/>
      <c r="BGT13" s="33"/>
      <c r="BGU13" s="33"/>
      <c r="BGV13" s="33"/>
      <c r="BGW13" s="33"/>
      <c r="BGX13" s="33"/>
      <c r="BGY13" s="33"/>
      <c r="BGZ13" s="33"/>
      <c r="BHA13" s="33"/>
      <c r="BHB13" s="33"/>
      <c r="BHC13" s="33"/>
      <c r="BHD13" s="33"/>
      <c r="BHE13" s="33"/>
      <c r="BHF13" s="33"/>
      <c r="BHG13" s="33"/>
      <c r="BHH13" s="33"/>
      <c r="BHI13" s="33"/>
      <c r="BHJ13" s="33"/>
      <c r="BHK13" s="33"/>
      <c r="BHL13" s="33"/>
      <c r="BHM13" s="33"/>
      <c r="BHN13" s="33"/>
      <c r="BHO13" s="33"/>
      <c r="BHP13" s="33"/>
      <c r="BHQ13" s="33"/>
      <c r="BHR13" s="33"/>
      <c r="BHS13" s="33"/>
      <c r="BHT13" s="33"/>
      <c r="BHU13" s="33"/>
      <c r="BHV13" s="33"/>
      <c r="BHW13" s="33"/>
      <c r="BHX13" s="33"/>
      <c r="BHY13" s="33"/>
      <c r="BHZ13" s="33"/>
      <c r="BIA13" s="33"/>
      <c r="BIB13" s="33"/>
      <c r="BIC13" s="33"/>
      <c r="BID13" s="33"/>
      <c r="BIE13" s="33"/>
      <c r="BIF13" s="33"/>
      <c r="BIG13" s="33"/>
      <c r="BIH13" s="33"/>
      <c r="BII13" s="33"/>
      <c r="BIJ13" s="33"/>
      <c r="BIK13" s="33"/>
      <c r="BIL13" s="33"/>
      <c r="BIM13" s="33"/>
      <c r="BIN13" s="33"/>
      <c r="BIO13" s="33"/>
      <c r="BIP13" s="33"/>
      <c r="BIQ13" s="33"/>
      <c r="BIR13" s="33"/>
      <c r="BIS13" s="33"/>
      <c r="BIT13" s="33"/>
      <c r="BIU13" s="33"/>
      <c r="BIV13" s="33"/>
      <c r="BIW13" s="33"/>
      <c r="BIX13" s="33"/>
      <c r="BIY13" s="33"/>
      <c r="BIZ13" s="33"/>
      <c r="BJA13" s="33"/>
      <c r="BJB13" s="33"/>
      <c r="BJC13" s="33"/>
      <c r="BJD13" s="33"/>
      <c r="BJE13" s="33"/>
      <c r="BJF13" s="33"/>
      <c r="BJG13" s="33"/>
      <c r="BJH13" s="33"/>
      <c r="BJI13" s="33"/>
      <c r="BJJ13" s="33"/>
      <c r="BJK13" s="33"/>
      <c r="BJL13" s="33"/>
      <c r="BJM13" s="33"/>
      <c r="BJN13" s="33"/>
      <c r="BJO13" s="33"/>
      <c r="BJP13" s="33"/>
      <c r="BJQ13" s="33"/>
      <c r="BJR13" s="33"/>
      <c r="BJS13" s="33"/>
      <c r="BJT13" s="33"/>
      <c r="BJU13" s="33"/>
      <c r="BJV13" s="33"/>
      <c r="BJW13" s="33"/>
      <c r="BJX13" s="33"/>
      <c r="BJY13" s="33"/>
      <c r="BJZ13" s="33"/>
      <c r="BKA13" s="33"/>
      <c r="BKB13" s="33"/>
      <c r="BKC13" s="33"/>
      <c r="BKD13" s="33"/>
      <c r="BKE13" s="33"/>
      <c r="BKF13" s="33"/>
      <c r="BKG13" s="33"/>
      <c r="BKH13" s="33"/>
      <c r="BKI13" s="33"/>
      <c r="BKJ13" s="33"/>
      <c r="BKK13" s="33"/>
      <c r="BKL13" s="33"/>
      <c r="BKM13" s="33"/>
      <c r="BKN13" s="33"/>
      <c r="BKO13" s="33"/>
      <c r="BKP13" s="33"/>
      <c r="BKQ13" s="33"/>
      <c r="BKR13" s="33"/>
      <c r="BKS13" s="33"/>
      <c r="BKT13" s="33"/>
      <c r="BKU13" s="33"/>
      <c r="BKV13" s="33"/>
      <c r="BKW13" s="33"/>
      <c r="BKX13" s="33"/>
      <c r="BKY13" s="33"/>
      <c r="BKZ13" s="33"/>
      <c r="BLA13" s="33"/>
      <c r="BLB13" s="33"/>
      <c r="BLC13" s="33"/>
      <c r="BLD13" s="33"/>
      <c r="BLE13" s="33"/>
      <c r="BLF13" s="33"/>
      <c r="BLG13" s="33"/>
      <c r="BLH13" s="33"/>
      <c r="BLI13" s="33"/>
      <c r="BLJ13" s="33"/>
      <c r="BLK13" s="33"/>
      <c r="BLL13" s="33"/>
      <c r="BLM13" s="33"/>
      <c r="BLN13" s="33"/>
      <c r="BLO13" s="33"/>
      <c r="BLP13" s="33"/>
      <c r="BLQ13" s="33"/>
      <c r="BLR13" s="33"/>
      <c r="BLS13" s="33"/>
      <c r="BLT13" s="33"/>
      <c r="BLU13" s="33"/>
      <c r="BLV13" s="33"/>
      <c r="BLW13" s="33"/>
      <c r="BLX13" s="33"/>
      <c r="BLY13" s="33"/>
      <c r="BLZ13" s="33"/>
      <c r="BMA13" s="33"/>
      <c r="BMB13" s="33"/>
      <c r="BMC13" s="33"/>
      <c r="BMD13" s="33"/>
      <c r="BME13" s="33"/>
      <c r="BMF13" s="33"/>
      <c r="BMG13" s="33"/>
      <c r="BMH13" s="33"/>
      <c r="BMI13" s="33"/>
      <c r="BMJ13" s="33"/>
      <c r="BMK13" s="33"/>
      <c r="BML13" s="33"/>
      <c r="BMM13" s="33"/>
      <c r="BMN13" s="33"/>
      <c r="BMO13" s="33"/>
      <c r="BMP13" s="33"/>
      <c r="BMQ13" s="33"/>
      <c r="BMR13" s="33"/>
      <c r="BMS13" s="33"/>
      <c r="BMT13" s="33"/>
      <c r="BMU13" s="33"/>
      <c r="BMV13" s="33"/>
      <c r="BMW13" s="33"/>
      <c r="BMX13" s="33"/>
      <c r="BMY13" s="33"/>
      <c r="BMZ13" s="33"/>
      <c r="BNA13" s="33"/>
      <c r="BNB13" s="33"/>
      <c r="BNC13" s="33"/>
      <c r="BND13" s="33"/>
      <c r="BNE13" s="33"/>
      <c r="BNF13" s="33"/>
      <c r="BNG13" s="33"/>
      <c r="BNH13" s="33"/>
      <c r="BNI13" s="33"/>
      <c r="BNJ13" s="33"/>
      <c r="BNK13" s="33"/>
      <c r="BNL13" s="33"/>
      <c r="BNM13" s="33"/>
      <c r="BNN13" s="33"/>
      <c r="BNO13" s="33"/>
      <c r="BNP13" s="33"/>
      <c r="BNQ13" s="33"/>
      <c r="BNR13" s="33"/>
      <c r="BNS13" s="33"/>
      <c r="BNT13" s="33"/>
      <c r="BNU13" s="33"/>
      <c r="BNV13" s="33"/>
      <c r="BNW13" s="33"/>
      <c r="BNX13" s="33"/>
      <c r="BNY13" s="33"/>
      <c r="BNZ13" s="33"/>
      <c r="BOA13" s="33"/>
      <c r="BOB13" s="33"/>
      <c r="BOC13" s="33"/>
      <c r="BOD13" s="33"/>
      <c r="BOE13" s="33"/>
      <c r="BOF13" s="33"/>
      <c r="BOG13" s="33"/>
      <c r="BOH13" s="33"/>
      <c r="BOI13" s="33"/>
      <c r="BOJ13" s="33"/>
      <c r="BOK13" s="33"/>
      <c r="BOL13" s="33"/>
      <c r="BOM13" s="33"/>
      <c r="BON13" s="33"/>
      <c r="BOO13" s="33"/>
      <c r="BOP13" s="33"/>
      <c r="BOQ13" s="33"/>
      <c r="BOR13" s="33"/>
      <c r="BOS13" s="33"/>
      <c r="BOT13" s="33"/>
      <c r="BOU13" s="33"/>
      <c r="BOV13" s="33"/>
      <c r="BOW13" s="33"/>
      <c r="BOX13" s="33"/>
      <c r="BOY13" s="33"/>
      <c r="BOZ13" s="33"/>
      <c r="BPA13" s="33"/>
      <c r="BPB13" s="33"/>
      <c r="BPC13" s="33"/>
      <c r="BPD13" s="33"/>
      <c r="BPE13" s="33"/>
      <c r="BPF13" s="33"/>
      <c r="BPG13" s="33"/>
      <c r="BPH13" s="33"/>
      <c r="BPI13" s="33"/>
      <c r="BPJ13" s="33"/>
      <c r="BPK13" s="33"/>
      <c r="BPL13" s="33"/>
      <c r="BPM13" s="33"/>
      <c r="BPN13" s="33"/>
      <c r="BPO13" s="33"/>
      <c r="BPP13" s="33"/>
      <c r="BPQ13" s="33"/>
      <c r="BPR13" s="33"/>
      <c r="BPS13" s="33"/>
      <c r="BPT13" s="33"/>
      <c r="BPU13" s="33"/>
      <c r="BPV13" s="33"/>
      <c r="BPW13" s="33"/>
      <c r="BPX13" s="33"/>
      <c r="BPY13" s="33"/>
      <c r="BPZ13" s="33"/>
      <c r="BQA13" s="33"/>
      <c r="BQB13" s="33"/>
      <c r="BQC13" s="33"/>
      <c r="BQD13" s="33"/>
      <c r="BQE13" s="33"/>
      <c r="BQF13" s="33"/>
      <c r="BQG13" s="33"/>
      <c r="BQH13" s="33"/>
      <c r="BQI13" s="33"/>
      <c r="BQJ13" s="33"/>
      <c r="BQK13" s="33"/>
      <c r="BQL13" s="33"/>
      <c r="BQM13" s="33"/>
      <c r="BQN13" s="33"/>
      <c r="BQO13" s="33"/>
      <c r="BQP13" s="33"/>
      <c r="BQQ13" s="33"/>
      <c r="BQR13" s="33"/>
      <c r="BQS13" s="33"/>
      <c r="BQT13" s="33"/>
      <c r="BQU13" s="33"/>
      <c r="BQV13" s="33"/>
      <c r="BQW13" s="33"/>
      <c r="BQX13" s="33"/>
      <c r="BQY13" s="33"/>
      <c r="BQZ13" s="33"/>
      <c r="BRA13" s="33"/>
      <c r="BRB13" s="33"/>
      <c r="BRC13" s="33"/>
      <c r="BRD13" s="33"/>
      <c r="BRE13" s="33"/>
      <c r="BRF13" s="33"/>
      <c r="BRG13" s="33"/>
      <c r="BRH13" s="33"/>
      <c r="BRI13" s="33"/>
      <c r="BRJ13" s="33"/>
      <c r="BRK13" s="33"/>
      <c r="BRL13" s="33"/>
      <c r="BRM13" s="33"/>
      <c r="BRN13" s="33"/>
      <c r="BRO13" s="33"/>
      <c r="BRP13" s="33"/>
      <c r="BRQ13" s="33"/>
      <c r="BRR13" s="33"/>
      <c r="BRS13" s="33"/>
      <c r="BRT13" s="33"/>
      <c r="BRU13" s="33"/>
      <c r="BRV13" s="33"/>
      <c r="BRW13" s="33"/>
      <c r="BRX13" s="33"/>
      <c r="BRY13" s="33"/>
      <c r="BRZ13" s="33"/>
      <c r="BSA13" s="33"/>
      <c r="BSB13" s="33"/>
      <c r="BSC13" s="33"/>
      <c r="BSD13" s="33"/>
      <c r="BSE13" s="33"/>
      <c r="BSF13" s="33"/>
      <c r="BSG13" s="33"/>
      <c r="BSH13" s="33"/>
      <c r="BSI13" s="33"/>
      <c r="BSJ13" s="33"/>
      <c r="BSK13" s="33"/>
      <c r="BSL13" s="33"/>
      <c r="BSM13" s="33"/>
      <c r="BSN13" s="33"/>
      <c r="BSO13" s="33"/>
      <c r="BSP13" s="33"/>
      <c r="BSQ13" s="33"/>
      <c r="BSR13" s="33"/>
      <c r="BSS13" s="33"/>
      <c r="BST13" s="33"/>
      <c r="BSU13" s="33"/>
      <c r="BSV13" s="33"/>
      <c r="BSW13" s="33"/>
      <c r="BSX13" s="33"/>
      <c r="BSY13" s="33"/>
      <c r="BSZ13" s="33"/>
      <c r="BTA13" s="33"/>
      <c r="BTB13" s="33"/>
      <c r="BTC13" s="33"/>
      <c r="BTD13" s="33"/>
      <c r="BTE13" s="33"/>
      <c r="BTF13" s="33"/>
      <c r="BTG13" s="33"/>
      <c r="BTH13" s="33"/>
      <c r="BTI13" s="33"/>
      <c r="BTJ13" s="33"/>
      <c r="BTK13" s="33"/>
      <c r="BTL13" s="33"/>
      <c r="BTM13" s="33"/>
      <c r="BTN13" s="33"/>
      <c r="BTO13" s="33"/>
      <c r="BTP13" s="33"/>
      <c r="BTQ13" s="33"/>
      <c r="BTR13" s="33"/>
      <c r="BTS13" s="33"/>
      <c r="BTT13" s="33"/>
      <c r="BTU13" s="33"/>
      <c r="BTV13" s="33"/>
      <c r="BTW13" s="33"/>
      <c r="BTX13" s="33"/>
      <c r="BTY13" s="33"/>
      <c r="BTZ13" s="33"/>
      <c r="BUA13" s="33"/>
      <c r="BUB13" s="33"/>
      <c r="BUC13" s="33"/>
      <c r="BUD13" s="33"/>
      <c r="BUE13" s="33"/>
      <c r="BUF13" s="33"/>
      <c r="BUG13" s="33"/>
      <c r="BUH13" s="33"/>
      <c r="BUI13" s="33"/>
      <c r="BUJ13" s="33"/>
      <c r="BUK13" s="33"/>
      <c r="BUL13" s="33"/>
      <c r="BUM13" s="33"/>
      <c r="BUN13" s="33"/>
      <c r="BUO13" s="33"/>
      <c r="BUP13" s="33"/>
      <c r="BUQ13" s="33"/>
      <c r="BUR13" s="33"/>
      <c r="BUS13" s="33"/>
      <c r="BUT13" s="33"/>
      <c r="BUU13" s="33"/>
      <c r="BUV13" s="33"/>
      <c r="BUW13" s="33"/>
      <c r="BUX13" s="33"/>
      <c r="BUY13" s="33"/>
      <c r="BUZ13" s="33"/>
      <c r="BVA13" s="33"/>
      <c r="BVB13" s="33"/>
      <c r="BVC13" s="33"/>
      <c r="BVD13" s="33"/>
      <c r="BVE13" s="33"/>
      <c r="BVF13" s="33"/>
      <c r="BVG13" s="33"/>
      <c r="BVH13" s="33"/>
      <c r="BVI13" s="33"/>
      <c r="BVJ13" s="33"/>
      <c r="BVK13" s="33"/>
      <c r="BVL13" s="33"/>
      <c r="BVM13" s="33"/>
      <c r="BVN13" s="33"/>
      <c r="BVO13" s="33"/>
      <c r="BVP13" s="33"/>
      <c r="BVQ13" s="33"/>
      <c r="BVR13" s="33"/>
      <c r="BVS13" s="33"/>
      <c r="BVT13" s="33"/>
      <c r="BVU13" s="33"/>
      <c r="BVV13" s="33"/>
      <c r="BVW13" s="33"/>
      <c r="BVX13" s="33"/>
      <c r="BVY13" s="33"/>
      <c r="BVZ13" s="33"/>
      <c r="BWA13" s="33"/>
      <c r="BWB13" s="33"/>
      <c r="BWC13" s="33"/>
      <c r="BWD13" s="33"/>
      <c r="BWE13" s="33"/>
      <c r="BWF13" s="33"/>
      <c r="BWG13" s="33"/>
      <c r="BWH13" s="33"/>
      <c r="BWI13" s="33"/>
      <c r="BWJ13" s="33"/>
      <c r="BWK13" s="33"/>
      <c r="BWL13" s="33"/>
      <c r="BWM13" s="33"/>
      <c r="BWN13" s="33"/>
      <c r="BWO13" s="33"/>
      <c r="BWP13" s="33"/>
      <c r="BWQ13" s="33"/>
      <c r="BWR13" s="33"/>
      <c r="BWS13" s="33"/>
      <c r="BWT13" s="33"/>
      <c r="BWU13" s="33"/>
      <c r="BWV13" s="33"/>
      <c r="BWW13" s="33"/>
      <c r="BWX13" s="33"/>
      <c r="BWY13" s="33"/>
      <c r="BWZ13" s="33"/>
      <c r="BXA13" s="33"/>
      <c r="BXB13" s="33"/>
      <c r="BXC13" s="33"/>
      <c r="BXD13" s="33"/>
      <c r="BXE13" s="33"/>
      <c r="BXF13" s="33"/>
      <c r="BXG13" s="33"/>
      <c r="BXH13" s="33"/>
      <c r="BXI13" s="33"/>
      <c r="BXJ13" s="33"/>
      <c r="BXK13" s="33"/>
      <c r="BXL13" s="33"/>
      <c r="BXM13" s="33"/>
      <c r="BXN13" s="33"/>
      <c r="BXO13" s="33"/>
      <c r="BXP13" s="33"/>
      <c r="BXQ13" s="33"/>
      <c r="BXR13" s="33"/>
      <c r="BXS13" s="33"/>
      <c r="BXT13" s="33"/>
      <c r="BXU13" s="33"/>
      <c r="BXV13" s="33"/>
      <c r="BXW13" s="33"/>
      <c r="BXX13" s="33"/>
      <c r="BXY13" s="33"/>
      <c r="BXZ13" s="33"/>
      <c r="BYA13" s="33"/>
      <c r="BYB13" s="33"/>
      <c r="BYC13" s="33"/>
      <c r="BYD13" s="33"/>
      <c r="BYE13" s="33"/>
      <c r="BYF13" s="33"/>
      <c r="BYG13" s="33"/>
      <c r="BYH13" s="33"/>
      <c r="BYI13" s="33"/>
      <c r="BYJ13" s="33"/>
      <c r="BYK13" s="33"/>
      <c r="BYL13" s="33"/>
      <c r="BYM13" s="33"/>
      <c r="BYN13" s="33"/>
      <c r="BYO13" s="33"/>
      <c r="BYP13" s="33"/>
      <c r="BYQ13" s="33"/>
      <c r="BYR13" s="33"/>
      <c r="BYS13" s="33"/>
      <c r="BYT13" s="33"/>
      <c r="BYU13" s="33"/>
      <c r="BYV13" s="33"/>
      <c r="BYW13" s="33"/>
      <c r="BYX13" s="33"/>
      <c r="BYY13" s="33"/>
      <c r="BYZ13" s="33"/>
      <c r="BZA13" s="33"/>
      <c r="BZB13" s="33"/>
      <c r="BZC13" s="33"/>
      <c r="BZD13" s="33"/>
      <c r="BZE13" s="33"/>
      <c r="BZF13" s="33"/>
      <c r="BZG13" s="33"/>
      <c r="BZH13" s="33"/>
      <c r="BZI13" s="33"/>
      <c r="BZJ13" s="33"/>
      <c r="BZK13" s="33"/>
      <c r="BZL13" s="33"/>
      <c r="BZM13" s="33"/>
      <c r="BZN13" s="33"/>
      <c r="BZO13" s="33"/>
      <c r="BZP13" s="33"/>
      <c r="BZQ13" s="33"/>
      <c r="BZR13" s="33"/>
      <c r="BZS13" s="33"/>
      <c r="BZT13" s="33"/>
      <c r="BZU13" s="33"/>
      <c r="BZV13" s="33"/>
      <c r="BZW13" s="33"/>
      <c r="BZX13" s="33"/>
      <c r="BZY13" s="33"/>
      <c r="BZZ13" s="33"/>
      <c r="CAA13" s="33"/>
      <c r="CAB13" s="33"/>
      <c r="CAC13" s="33"/>
      <c r="CAD13" s="33"/>
      <c r="CAE13" s="33"/>
      <c r="CAF13" s="33"/>
      <c r="CAG13" s="33"/>
      <c r="CAH13" s="33"/>
      <c r="CAI13" s="33"/>
      <c r="CAJ13" s="33"/>
      <c r="CAK13" s="33"/>
      <c r="CAL13" s="33"/>
      <c r="CAM13" s="33"/>
      <c r="CAN13" s="33"/>
      <c r="CAO13" s="33"/>
      <c r="CAP13" s="33"/>
      <c r="CAQ13" s="33"/>
      <c r="CAR13" s="33"/>
      <c r="CAS13" s="33"/>
      <c r="CAT13" s="33"/>
      <c r="CAU13" s="33"/>
      <c r="CAV13" s="33"/>
      <c r="CAW13" s="33"/>
      <c r="CAX13" s="33"/>
      <c r="CAY13" s="33"/>
      <c r="CAZ13" s="33"/>
      <c r="CBA13" s="33"/>
      <c r="CBB13" s="33"/>
      <c r="CBC13" s="33"/>
      <c r="CBD13" s="33"/>
      <c r="CBE13" s="33"/>
      <c r="CBF13" s="33"/>
      <c r="CBG13" s="33"/>
      <c r="CBH13" s="33"/>
      <c r="CBI13" s="33"/>
      <c r="CBJ13" s="33"/>
      <c r="CBK13" s="33"/>
      <c r="CBL13" s="33"/>
      <c r="CBM13" s="33"/>
      <c r="CBN13" s="33"/>
      <c r="CBO13" s="33"/>
      <c r="CBP13" s="33"/>
      <c r="CBQ13" s="33"/>
      <c r="CBR13" s="33"/>
      <c r="CBS13" s="33"/>
      <c r="CBT13" s="33"/>
      <c r="CBU13" s="33"/>
      <c r="CBV13" s="33"/>
      <c r="CBW13" s="33"/>
      <c r="CBX13" s="33"/>
      <c r="CBY13" s="33"/>
      <c r="CBZ13" s="33"/>
      <c r="CCA13" s="33"/>
      <c r="CCB13" s="33"/>
      <c r="CCC13" s="33"/>
      <c r="CCD13" s="33"/>
      <c r="CCE13" s="33"/>
      <c r="CCF13" s="33"/>
      <c r="CCG13" s="33"/>
      <c r="CCH13" s="33"/>
      <c r="CCI13" s="33"/>
      <c r="CCJ13" s="33"/>
      <c r="CCK13" s="33"/>
      <c r="CCL13" s="33"/>
      <c r="CCM13" s="33"/>
      <c r="CCN13" s="33"/>
      <c r="CCO13" s="33"/>
      <c r="CCP13" s="33"/>
      <c r="CCQ13" s="33"/>
      <c r="CCR13" s="33"/>
      <c r="CCS13" s="33"/>
      <c r="CCT13" s="33"/>
      <c r="CCU13" s="33"/>
      <c r="CCV13" s="33"/>
      <c r="CCW13" s="33"/>
      <c r="CCX13" s="33"/>
      <c r="CCY13" s="33"/>
      <c r="CCZ13" s="33"/>
      <c r="CDA13" s="33"/>
      <c r="CDB13" s="33"/>
      <c r="CDC13" s="33"/>
      <c r="CDD13" s="33"/>
      <c r="CDE13" s="33"/>
      <c r="CDF13" s="33"/>
      <c r="CDG13" s="33"/>
      <c r="CDH13" s="33"/>
      <c r="CDI13" s="33"/>
      <c r="CDJ13" s="33"/>
      <c r="CDK13" s="33"/>
      <c r="CDL13" s="33"/>
      <c r="CDM13" s="33"/>
      <c r="CDN13" s="33"/>
      <c r="CDO13" s="33"/>
      <c r="CDP13" s="33"/>
      <c r="CDQ13" s="33"/>
      <c r="CDR13" s="33"/>
      <c r="CDS13" s="33"/>
      <c r="CDT13" s="33"/>
      <c r="CDU13" s="33"/>
      <c r="CDV13" s="33"/>
      <c r="CDW13" s="33"/>
      <c r="CDX13" s="33"/>
      <c r="CDY13" s="33"/>
      <c r="CDZ13" s="33"/>
      <c r="CEA13" s="33"/>
      <c r="CEB13" s="33"/>
      <c r="CEC13" s="33"/>
      <c r="CED13" s="33"/>
      <c r="CEE13" s="33"/>
      <c r="CEF13" s="33"/>
      <c r="CEG13" s="33"/>
      <c r="CEH13" s="33"/>
      <c r="CEI13" s="33"/>
      <c r="CEJ13" s="33"/>
      <c r="CEK13" s="33"/>
      <c r="CEL13" s="33"/>
      <c r="CEM13" s="33"/>
      <c r="CEN13" s="33"/>
      <c r="CEO13" s="33"/>
      <c r="CEP13" s="33"/>
      <c r="CEQ13" s="33"/>
      <c r="CER13" s="33"/>
      <c r="CES13" s="33"/>
      <c r="CET13" s="33"/>
      <c r="CEU13" s="33"/>
      <c r="CEV13" s="33"/>
      <c r="CEW13" s="33"/>
      <c r="CEX13" s="33"/>
      <c r="CEY13" s="33"/>
      <c r="CEZ13" s="33"/>
      <c r="CFA13" s="33"/>
      <c r="CFB13" s="33"/>
      <c r="CFC13" s="33"/>
      <c r="CFD13" s="33"/>
      <c r="CFE13" s="33"/>
      <c r="CFF13" s="33"/>
      <c r="CFG13" s="33"/>
      <c r="CFH13" s="33"/>
      <c r="CFI13" s="33"/>
      <c r="CFJ13" s="33"/>
      <c r="CFK13" s="33"/>
      <c r="CFL13" s="33"/>
      <c r="CFM13" s="33"/>
      <c r="CFN13" s="33"/>
      <c r="CFO13" s="33"/>
      <c r="CFP13" s="33"/>
      <c r="CFQ13" s="33"/>
      <c r="CFR13" s="33"/>
      <c r="CFS13" s="33"/>
      <c r="CFT13" s="33"/>
      <c r="CFU13" s="33"/>
      <c r="CFV13" s="33"/>
      <c r="CFW13" s="33"/>
      <c r="CFX13" s="33"/>
      <c r="CFY13" s="33"/>
      <c r="CFZ13" s="33"/>
      <c r="CGA13" s="33"/>
      <c r="CGB13" s="33"/>
      <c r="CGC13" s="33"/>
      <c r="CGD13" s="33"/>
      <c r="CGE13" s="33"/>
      <c r="CGF13" s="33"/>
      <c r="CGG13" s="33"/>
      <c r="CGH13" s="33"/>
      <c r="CGI13" s="33"/>
      <c r="CGJ13" s="33"/>
      <c r="CGK13" s="33"/>
      <c r="CGL13" s="33"/>
      <c r="CGM13" s="33"/>
      <c r="CGN13" s="33"/>
      <c r="CGO13" s="33"/>
      <c r="CGP13" s="33"/>
      <c r="CGQ13" s="33"/>
      <c r="CGR13" s="33"/>
      <c r="CGS13" s="33"/>
      <c r="CGT13" s="33"/>
      <c r="CGU13" s="33"/>
      <c r="CGV13" s="33"/>
      <c r="CGW13" s="33"/>
      <c r="CGX13" s="33"/>
      <c r="CGY13" s="33"/>
      <c r="CGZ13" s="33"/>
      <c r="CHA13" s="33"/>
      <c r="CHB13" s="33"/>
      <c r="CHC13" s="33"/>
      <c r="CHD13" s="33"/>
      <c r="CHE13" s="33"/>
      <c r="CHF13" s="33"/>
      <c r="CHG13" s="33"/>
      <c r="CHH13" s="33"/>
      <c r="CHI13" s="33"/>
      <c r="CHJ13" s="33"/>
      <c r="CHK13" s="33"/>
      <c r="CHL13" s="33"/>
      <c r="CHM13" s="33"/>
      <c r="CHN13" s="33"/>
      <c r="CHO13" s="33"/>
      <c r="CHP13" s="33"/>
      <c r="CHQ13" s="33"/>
      <c r="CHR13" s="33"/>
      <c r="CHS13" s="33"/>
      <c r="CHT13" s="33"/>
      <c r="CHU13" s="33"/>
      <c r="CHV13" s="33"/>
      <c r="CHW13" s="33"/>
      <c r="CHX13" s="33"/>
      <c r="CHY13" s="33"/>
      <c r="CHZ13" s="33"/>
      <c r="CIA13" s="33"/>
      <c r="CIB13" s="33"/>
      <c r="CIC13" s="33"/>
      <c r="CID13" s="33"/>
      <c r="CIE13" s="33"/>
      <c r="CIF13" s="33"/>
      <c r="CIG13" s="33"/>
      <c r="CIH13" s="33"/>
      <c r="CII13" s="33"/>
      <c r="CIJ13" s="33"/>
      <c r="CIK13" s="33"/>
      <c r="CIL13" s="33"/>
      <c r="CIM13" s="33"/>
      <c r="CIN13" s="33"/>
      <c r="CIO13" s="33"/>
      <c r="CIP13" s="33"/>
      <c r="CIQ13" s="33"/>
      <c r="CIR13" s="33"/>
      <c r="CIS13" s="33"/>
      <c r="CIT13" s="33"/>
      <c r="CIU13" s="33"/>
      <c r="CIV13" s="33"/>
      <c r="CIW13" s="33"/>
      <c r="CIX13" s="33"/>
      <c r="CIY13" s="33"/>
      <c r="CIZ13" s="33"/>
      <c r="CJA13" s="33"/>
      <c r="CJB13" s="33"/>
      <c r="CJC13" s="33"/>
      <c r="CJD13" s="33"/>
      <c r="CJE13" s="33"/>
      <c r="CJF13" s="33"/>
      <c r="CJG13" s="33"/>
      <c r="CJH13" s="33"/>
      <c r="CJI13" s="33"/>
      <c r="CJJ13" s="33"/>
      <c r="CJK13" s="33"/>
      <c r="CJL13" s="33"/>
      <c r="CJM13" s="33"/>
      <c r="CJN13" s="33"/>
      <c r="CJO13" s="33"/>
      <c r="CJP13" s="33"/>
      <c r="CJQ13" s="33"/>
      <c r="CJR13" s="33"/>
      <c r="CJS13" s="33"/>
      <c r="CJT13" s="33"/>
      <c r="CJU13" s="33"/>
      <c r="CJV13" s="33"/>
      <c r="CJW13" s="33"/>
      <c r="CJX13" s="33"/>
      <c r="CJY13" s="33"/>
      <c r="CJZ13" s="33"/>
      <c r="CKA13" s="33"/>
      <c r="CKB13" s="33"/>
      <c r="CKC13" s="33"/>
      <c r="CKD13" s="33"/>
      <c r="CKE13" s="33"/>
      <c r="CKF13" s="33"/>
      <c r="CKG13" s="33"/>
      <c r="CKH13" s="33"/>
      <c r="CKI13" s="33"/>
      <c r="CKJ13" s="33"/>
      <c r="CKK13" s="33"/>
      <c r="CKL13" s="33"/>
      <c r="CKM13" s="33"/>
      <c r="CKN13" s="33"/>
      <c r="CKO13" s="33"/>
      <c r="CKP13" s="33"/>
      <c r="CKQ13" s="33"/>
      <c r="CKR13" s="33"/>
      <c r="CKS13" s="33"/>
      <c r="CKT13" s="33"/>
      <c r="CKU13" s="33"/>
      <c r="CKV13" s="33"/>
      <c r="CKW13" s="33"/>
      <c r="CKX13" s="33"/>
      <c r="CKY13" s="33"/>
      <c r="CKZ13" s="33"/>
      <c r="CLA13" s="33"/>
      <c r="CLB13" s="33"/>
      <c r="CLC13" s="33"/>
      <c r="CLD13" s="33"/>
      <c r="CLE13" s="33"/>
      <c r="CLF13" s="33"/>
      <c r="CLG13" s="33"/>
      <c r="CLH13" s="33"/>
      <c r="CLI13" s="33"/>
      <c r="CLJ13" s="33"/>
      <c r="CLK13" s="33"/>
      <c r="CLL13" s="33"/>
      <c r="CLM13" s="33"/>
      <c r="CLN13" s="33"/>
      <c r="CLO13" s="33"/>
      <c r="CLP13" s="33"/>
      <c r="CLQ13" s="33"/>
      <c r="CLR13" s="33"/>
      <c r="CLS13" s="33"/>
      <c r="CLT13" s="33"/>
      <c r="CLU13" s="33"/>
      <c r="CLV13" s="33"/>
      <c r="CLW13" s="33"/>
      <c r="CLX13" s="33"/>
      <c r="CLY13" s="33"/>
      <c r="CLZ13" s="33"/>
      <c r="CMA13" s="33"/>
      <c r="CMB13" s="33"/>
      <c r="CMC13" s="33"/>
      <c r="CMD13" s="33"/>
      <c r="CME13" s="33"/>
      <c r="CMF13" s="33"/>
      <c r="CMG13" s="33"/>
      <c r="CMH13" s="33"/>
      <c r="CMI13" s="33"/>
      <c r="CMJ13" s="33"/>
      <c r="CMK13" s="33"/>
      <c r="CML13" s="33"/>
      <c r="CMM13" s="33"/>
      <c r="CMN13" s="33"/>
      <c r="CMO13" s="33"/>
      <c r="CMP13" s="33"/>
      <c r="CMQ13" s="33"/>
      <c r="CMR13" s="33"/>
      <c r="CMS13" s="33"/>
      <c r="CMT13" s="33"/>
      <c r="CMU13" s="33"/>
      <c r="CMV13" s="33"/>
      <c r="CMW13" s="33"/>
      <c r="CMX13" s="33"/>
      <c r="CMY13" s="33"/>
      <c r="CMZ13" s="33"/>
      <c r="CNA13" s="33"/>
      <c r="CNB13" s="33"/>
      <c r="CNC13" s="33"/>
      <c r="CND13" s="33"/>
      <c r="CNE13" s="33"/>
      <c r="CNF13" s="33"/>
      <c r="CNG13" s="33"/>
      <c r="CNH13" s="33"/>
      <c r="CNI13" s="33"/>
      <c r="CNJ13" s="33"/>
      <c r="CNK13" s="33"/>
      <c r="CNL13" s="33"/>
      <c r="CNM13" s="33"/>
      <c r="CNN13" s="33"/>
      <c r="CNO13" s="33"/>
      <c r="CNP13" s="33"/>
      <c r="CNQ13" s="33"/>
      <c r="CNR13" s="33"/>
      <c r="CNS13" s="33"/>
      <c r="CNT13" s="33"/>
      <c r="CNU13" s="33"/>
      <c r="CNV13" s="33"/>
      <c r="CNW13" s="33"/>
      <c r="CNX13" s="33"/>
      <c r="CNY13" s="33"/>
      <c r="CNZ13" s="33"/>
      <c r="COA13" s="33"/>
      <c r="COB13" s="33"/>
      <c r="COC13" s="33"/>
      <c r="COD13" s="33"/>
      <c r="COE13" s="33"/>
      <c r="COF13" s="33"/>
      <c r="COG13" s="33"/>
      <c r="COH13" s="33"/>
      <c r="COI13" s="33"/>
      <c r="COJ13" s="33"/>
      <c r="COK13" s="33"/>
      <c r="COL13" s="33"/>
      <c r="COM13" s="33"/>
      <c r="CON13" s="33"/>
      <c r="COO13" s="33"/>
      <c r="COP13" s="33"/>
      <c r="COQ13" s="33"/>
      <c r="COR13" s="33"/>
      <c r="COS13" s="33"/>
      <c r="COT13" s="33"/>
      <c r="COU13" s="33"/>
      <c r="COV13" s="33"/>
      <c r="COW13" s="33"/>
      <c r="COX13" s="33"/>
      <c r="COY13" s="33"/>
      <c r="COZ13" s="33"/>
      <c r="CPA13" s="33"/>
      <c r="CPB13" s="33"/>
      <c r="CPC13" s="33"/>
      <c r="CPD13" s="33"/>
      <c r="CPE13" s="33"/>
      <c r="CPF13" s="33"/>
      <c r="CPG13" s="33"/>
      <c r="CPH13" s="33"/>
      <c r="CPI13" s="33"/>
      <c r="CPJ13" s="33"/>
      <c r="CPK13" s="33"/>
      <c r="CPL13" s="33"/>
      <c r="CPM13" s="33"/>
      <c r="CPN13" s="33"/>
      <c r="CPO13" s="33"/>
      <c r="CPP13" s="33"/>
      <c r="CPQ13" s="33"/>
      <c r="CPR13" s="33"/>
      <c r="CPS13" s="33"/>
      <c r="CPT13" s="33"/>
      <c r="CPU13" s="33"/>
      <c r="CPV13" s="33"/>
      <c r="CPW13" s="33"/>
      <c r="CPX13" s="33"/>
      <c r="CPY13" s="33"/>
      <c r="CPZ13" s="33"/>
      <c r="CQA13" s="33"/>
      <c r="CQB13" s="33"/>
      <c r="CQC13" s="33"/>
      <c r="CQD13" s="33"/>
      <c r="CQE13" s="33"/>
      <c r="CQF13" s="33"/>
      <c r="CQG13" s="33"/>
      <c r="CQH13" s="33"/>
      <c r="CQI13" s="33"/>
      <c r="CQJ13" s="33"/>
      <c r="CQK13" s="33"/>
      <c r="CQL13" s="33"/>
      <c r="CQM13" s="33"/>
      <c r="CQN13" s="33"/>
      <c r="CQO13" s="33"/>
      <c r="CQP13" s="33"/>
      <c r="CQQ13" s="33"/>
      <c r="CQR13" s="33"/>
      <c r="CQS13" s="33"/>
      <c r="CQT13" s="33"/>
      <c r="CQU13" s="33"/>
      <c r="CQV13" s="33"/>
      <c r="CQW13" s="33"/>
      <c r="CQX13" s="33"/>
      <c r="CQY13" s="33"/>
      <c r="CQZ13" s="33"/>
      <c r="CRA13" s="33"/>
      <c r="CRB13" s="33"/>
      <c r="CRC13" s="33"/>
      <c r="CRD13" s="33"/>
      <c r="CRE13" s="33"/>
      <c r="CRF13" s="33"/>
      <c r="CRG13" s="33"/>
      <c r="CRH13" s="33"/>
      <c r="CRI13" s="33"/>
      <c r="CRJ13" s="33"/>
      <c r="CRK13" s="33"/>
      <c r="CRL13" s="33"/>
      <c r="CRM13" s="33"/>
      <c r="CRN13" s="33"/>
      <c r="CRO13" s="33"/>
      <c r="CRP13" s="33"/>
      <c r="CRQ13" s="33"/>
      <c r="CRR13" s="33"/>
      <c r="CRS13" s="33"/>
      <c r="CRT13" s="33"/>
      <c r="CRU13" s="33"/>
      <c r="CRV13" s="33"/>
      <c r="CRW13" s="33"/>
      <c r="CRX13" s="33"/>
      <c r="CRY13" s="33"/>
      <c r="CRZ13" s="33"/>
      <c r="CSA13" s="33"/>
      <c r="CSB13" s="33"/>
      <c r="CSC13" s="33"/>
      <c r="CSD13" s="33"/>
      <c r="CSE13" s="33"/>
      <c r="CSF13" s="33"/>
      <c r="CSG13" s="33"/>
      <c r="CSH13" s="33"/>
      <c r="CSI13" s="33"/>
      <c r="CSJ13" s="33"/>
      <c r="CSK13" s="33"/>
      <c r="CSL13" s="33"/>
      <c r="CSM13" s="33"/>
      <c r="CSN13" s="33"/>
      <c r="CSO13" s="33"/>
      <c r="CSP13" s="33"/>
      <c r="CSQ13" s="33"/>
      <c r="CSR13" s="33"/>
      <c r="CSS13" s="33"/>
      <c r="CST13" s="33"/>
      <c r="CSU13" s="33"/>
      <c r="CSV13" s="33"/>
      <c r="CSW13" s="33"/>
      <c r="CSX13" s="33"/>
      <c r="CSY13" s="33"/>
      <c r="CSZ13" s="33"/>
      <c r="CTA13" s="33"/>
      <c r="CTB13" s="33"/>
      <c r="CTC13" s="33"/>
      <c r="CTD13" s="33"/>
      <c r="CTE13" s="33"/>
      <c r="CTF13" s="33"/>
      <c r="CTG13" s="33"/>
      <c r="CTH13" s="33"/>
      <c r="CTI13" s="33"/>
      <c r="CTJ13" s="33"/>
      <c r="CTK13" s="33"/>
      <c r="CTL13" s="33"/>
      <c r="CTM13" s="33"/>
      <c r="CTN13" s="33"/>
      <c r="CTO13" s="33"/>
      <c r="CTP13" s="33"/>
      <c r="CTQ13" s="33"/>
      <c r="CTR13" s="33"/>
      <c r="CTS13" s="33"/>
      <c r="CTT13" s="33"/>
      <c r="CTU13" s="33"/>
      <c r="CTV13" s="33"/>
      <c r="CTW13" s="33"/>
      <c r="CTX13" s="33"/>
      <c r="CTY13" s="33"/>
      <c r="CTZ13" s="33"/>
      <c r="CUA13" s="33"/>
      <c r="CUB13" s="33"/>
      <c r="CUC13" s="33"/>
      <c r="CUD13" s="33"/>
      <c r="CUE13" s="33"/>
      <c r="CUF13" s="33"/>
      <c r="CUG13" s="33"/>
      <c r="CUH13" s="33"/>
      <c r="CUI13" s="33"/>
      <c r="CUJ13" s="33"/>
      <c r="CUK13" s="33"/>
      <c r="CUL13" s="33"/>
      <c r="CUM13" s="33"/>
      <c r="CUN13" s="33"/>
      <c r="CUO13" s="33"/>
      <c r="CUP13" s="33"/>
      <c r="CUQ13" s="33"/>
      <c r="CUR13" s="33"/>
      <c r="CUS13" s="33"/>
      <c r="CUT13" s="33"/>
      <c r="CUU13" s="33"/>
      <c r="CUV13" s="33"/>
      <c r="CUW13" s="33"/>
      <c r="CUX13" s="33"/>
      <c r="CUY13" s="33"/>
      <c r="CUZ13" s="33"/>
      <c r="CVA13" s="33"/>
      <c r="CVB13" s="33"/>
      <c r="CVC13" s="33"/>
      <c r="CVD13" s="33"/>
      <c r="CVE13" s="33"/>
      <c r="CVF13" s="33"/>
      <c r="CVG13" s="33"/>
      <c r="CVH13" s="33"/>
      <c r="CVI13" s="33"/>
      <c r="CVJ13" s="33"/>
      <c r="CVK13" s="33"/>
      <c r="CVL13" s="33"/>
      <c r="CVM13" s="33"/>
      <c r="CVN13" s="33"/>
      <c r="CVO13" s="33"/>
      <c r="CVP13" s="33"/>
      <c r="CVQ13" s="33"/>
      <c r="CVR13" s="33"/>
      <c r="CVS13" s="33"/>
      <c r="CVT13" s="33"/>
      <c r="CVU13" s="33"/>
      <c r="CVV13" s="33"/>
      <c r="CVW13" s="33"/>
      <c r="CVX13" s="33"/>
      <c r="CVY13" s="33"/>
      <c r="CVZ13" s="33"/>
      <c r="CWA13" s="33"/>
      <c r="CWB13" s="33"/>
      <c r="CWC13" s="33"/>
      <c r="CWD13" s="33"/>
      <c r="CWE13" s="33"/>
      <c r="CWF13" s="33"/>
      <c r="CWG13" s="33"/>
      <c r="CWH13" s="33"/>
      <c r="CWI13" s="33"/>
      <c r="CWJ13" s="33"/>
      <c r="CWK13" s="33"/>
      <c r="CWL13" s="33"/>
      <c r="CWM13" s="33"/>
      <c r="CWN13" s="33"/>
      <c r="CWO13" s="33"/>
      <c r="CWP13" s="33"/>
      <c r="CWQ13" s="33"/>
      <c r="CWR13" s="33"/>
      <c r="CWS13" s="33"/>
      <c r="CWT13" s="33"/>
      <c r="CWU13" s="33"/>
      <c r="CWV13" s="33"/>
      <c r="CWW13" s="33"/>
      <c r="CWX13" s="33"/>
      <c r="CWY13" s="33"/>
      <c r="CWZ13" s="33"/>
      <c r="CXA13" s="33"/>
      <c r="CXB13" s="33"/>
      <c r="CXC13" s="33"/>
      <c r="CXD13" s="33"/>
      <c r="CXE13" s="33"/>
      <c r="CXF13" s="33"/>
      <c r="CXG13" s="33"/>
      <c r="CXH13" s="33"/>
      <c r="CXI13" s="33"/>
      <c r="CXJ13" s="33"/>
      <c r="CXK13" s="33"/>
      <c r="CXL13" s="33"/>
      <c r="CXM13" s="33"/>
      <c r="CXN13" s="33"/>
      <c r="CXO13" s="33"/>
      <c r="CXP13" s="33"/>
      <c r="CXQ13" s="33"/>
      <c r="CXR13" s="33"/>
      <c r="CXS13" s="33"/>
      <c r="CXT13" s="33"/>
      <c r="CXU13" s="33"/>
      <c r="CXV13" s="33"/>
      <c r="CXW13" s="33"/>
      <c r="CXX13" s="33"/>
      <c r="CXY13" s="33"/>
      <c r="CXZ13" s="33"/>
      <c r="CYA13" s="33"/>
      <c r="CYB13" s="33"/>
      <c r="CYC13" s="33"/>
      <c r="CYD13" s="33"/>
      <c r="CYE13" s="33"/>
      <c r="CYF13" s="33"/>
      <c r="CYG13" s="33"/>
      <c r="CYH13" s="33"/>
      <c r="CYI13" s="33"/>
      <c r="CYJ13" s="33"/>
      <c r="CYK13" s="33"/>
      <c r="CYL13" s="33"/>
      <c r="CYM13" s="33"/>
      <c r="CYN13" s="33"/>
      <c r="CYO13" s="33"/>
      <c r="CYP13" s="33"/>
      <c r="CYQ13" s="33"/>
      <c r="CYR13" s="33"/>
      <c r="CYS13" s="33"/>
      <c r="CYT13" s="33"/>
      <c r="CYU13" s="33"/>
      <c r="CYV13" s="33"/>
      <c r="CYW13" s="33"/>
      <c r="CYX13" s="33"/>
      <c r="CYY13" s="33"/>
      <c r="CYZ13" s="33"/>
      <c r="CZA13" s="33"/>
      <c r="CZB13" s="33"/>
      <c r="CZC13" s="33"/>
      <c r="CZD13" s="33"/>
      <c r="CZE13" s="33"/>
      <c r="CZF13" s="33"/>
      <c r="CZG13" s="33"/>
      <c r="CZH13" s="33"/>
      <c r="CZI13" s="33"/>
      <c r="CZJ13" s="33"/>
      <c r="CZK13" s="33"/>
      <c r="CZL13" s="33"/>
      <c r="CZM13" s="33"/>
      <c r="CZN13" s="33"/>
      <c r="CZO13" s="33"/>
      <c r="CZP13" s="33"/>
      <c r="CZQ13" s="33"/>
      <c r="CZR13" s="33"/>
      <c r="CZS13" s="33"/>
      <c r="CZT13" s="33"/>
      <c r="CZU13" s="33"/>
      <c r="CZV13" s="33"/>
      <c r="CZW13" s="33"/>
      <c r="CZX13" s="33"/>
      <c r="CZY13" s="33"/>
      <c r="CZZ13" s="33"/>
      <c r="DAA13" s="33"/>
      <c r="DAB13" s="33"/>
      <c r="DAC13" s="33"/>
      <c r="DAD13" s="33"/>
      <c r="DAE13" s="33"/>
      <c r="DAF13" s="33"/>
      <c r="DAG13" s="33"/>
      <c r="DAH13" s="33"/>
      <c r="DAI13" s="33"/>
      <c r="DAJ13" s="33"/>
      <c r="DAK13" s="33"/>
      <c r="DAL13" s="33"/>
      <c r="DAM13" s="33"/>
      <c r="DAN13" s="33"/>
      <c r="DAO13" s="33"/>
      <c r="DAP13" s="33"/>
      <c r="DAQ13" s="33"/>
      <c r="DAR13" s="33"/>
      <c r="DAS13" s="33"/>
      <c r="DAT13" s="33"/>
      <c r="DAU13" s="33"/>
      <c r="DAV13" s="33"/>
      <c r="DAW13" s="33"/>
      <c r="DAX13" s="33"/>
      <c r="DAY13" s="33"/>
      <c r="DAZ13" s="33"/>
      <c r="DBA13" s="33"/>
      <c r="DBB13" s="33"/>
      <c r="DBC13" s="33"/>
      <c r="DBD13" s="33"/>
      <c r="DBE13" s="33"/>
      <c r="DBF13" s="33"/>
      <c r="DBG13" s="33"/>
      <c r="DBH13" s="33"/>
      <c r="DBI13" s="33"/>
      <c r="DBJ13" s="33"/>
      <c r="DBK13" s="33"/>
      <c r="DBL13" s="33"/>
      <c r="DBM13" s="33"/>
      <c r="DBN13" s="33"/>
      <c r="DBO13" s="33"/>
      <c r="DBP13" s="33"/>
      <c r="DBQ13" s="33"/>
      <c r="DBR13" s="33"/>
      <c r="DBS13" s="33"/>
      <c r="DBT13" s="33"/>
      <c r="DBU13" s="33"/>
      <c r="DBV13" s="33"/>
      <c r="DBW13" s="33"/>
      <c r="DBX13" s="33"/>
      <c r="DBY13" s="33"/>
      <c r="DBZ13" s="33"/>
      <c r="DCA13" s="33"/>
      <c r="DCB13" s="33"/>
      <c r="DCC13" s="33"/>
      <c r="DCD13" s="33"/>
      <c r="DCE13" s="33"/>
      <c r="DCF13" s="33"/>
      <c r="DCG13" s="33"/>
      <c r="DCH13" s="33"/>
      <c r="DCI13" s="33"/>
      <c r="DCJ13" s="33"/>
      <c r="DCK13" s="33"/>
      <c r="DCL13" s="33"/>
      <c r="DCM13" s="33"/>
      <c r="DCN13" s="33"/>
      <c r="DCO13" s="33"/>
      <c r="DCP13" s="33"/>
      <c r="DCQ13" s="33"/>
      <c r="DCR13" s="33"/>
      <c r="DCS13" s="33"/>
      <c r="DCT13" s="33"/>
      <c r="DCU13" s="33"/>
      <c r="DCV13" s="33"/>
      <c r="DCW13" s="33"/>
      <c r="DCX13" s="33"/>
      <c r="DCY13" s="33"/>
      <c r="DCZ13" s="33"/>
      <c r="DDA13" s="33"/>
      <c r="DDB13" s="33"/>
      <c r="DDC13" s="33"/>
      <c r="DDD13" s="33"/>
      <c r="DDE13" s="33"/>
      <c r="DDF13" s="33"/>
      <c r="DDG13" s="33"/>
      <c r="DDH13" s="33"/>
      <c r="DDI13" s="33"/>
      <c r="DDJ13" s="33"/>
      <c r="DDK13" s="33"/>
      <c r="DDL13" s="33"/>
      <c r="DDM13" s="33"/>
      <c r="DDN13" s="33"/>
      <c r="DDO13" s="33"/>
      <c r="DDP13" s="33"/>
      <c r="DDQ13" s="33"/>
      <c r="DDR13" s="33"/>
      <c r="DDS13" s="33"/>
      <c r="DDT13" s="33"/>
      <c r="DDU13" s="33"/>
      <c r="DDV13" s="33"/>
      <c r="DDW13" s="33"/>
      <c r="DDX13" s="33"/>
      <c r="DDY13" s="33"/>
      <c r="DDZ13" s="33"/>
      <c r="DEA13" s="33"/>
      <c r="DEB13" s="33"/>
      <c r="DEC13" s="33"/>
      <c r="DED13" s="33"/>
      <c r="DEE13" s="33"/>
      <c r="DEF13" s="33"/>
      <c r="DEG13" s="33"/>
      <c r="DEH13" s="33"/>
      <c r="DEI13" s="33"/>
      <c r="DEJ13" s="33"/>
      <c r="DEK13" s="33"/>
      <c r="DEL13" s="33"/>
      <c r="DEM13" s="33"/>
      <c r="DEN13" s="33"/>
      <c r="DEO13" s="33"/>
      <c r="DEP13" s="33"/>
      <c r="DEQ13" s="33"/>
      <c r="DER13" s="33"/>
      <c r="DES13" s="33"/>
      <c r="DET13" s="33"/>
      <c r="DEU13" s="33"/>
      <c r="DEV13" s="33"/>
      <c r="DEW13" s="33"/>
      <c r="DEX13" s="33"/>
      <c r="DEY13" s="33"/>
      <c r="DEZ13" s="33"/>
      <c r="DFA13" s="33"/>
      <c r="DFB13" s="33"/>
      <c r="DFC13" s="33"/>
      <c r="DFD13" s="33"/>
      <c r="DFE13" s="33"/>
      <c r="DFF13" s="33"/>
      <c r="DFG13" s="33"/>
      <c r="DFH13" s="33"/>
      <c r="DFI13" s="33"/>
      <c r="DFJ13" s="33"/>
      <c r="DFK13" s="33"/>
      <c r="DFL13" s="33"/>
      <c r="DFM13" s="33"/>
      <c r="DFN13" s="33"/>
      <c r="DFO13" s="33"/>
      <c r="DFP13" s="33"/>
      <c r="DFQ13" s="33"/>
      <c r="DFR13" s="33"/>
      <c r="DFS13" s="33"/>
      <c r="DFT13" s="33"/>
      <c r="DFU13" s="33"/>
      <c r="DFV13" s="33"/>
      <c r="DFW13" s="33"/>
      <c r="DFX13" s="33"/>
      <c r="DFY13" s="33"/>
      <c r="DFZ13" s="33"/>
      <c r="DGA13" s="33"/>
      <c r="DGB13" s="33"/>
      <c r="DGC13" s="33"/>
      <c r="DGD13" s="33"/>
      <c r="DGE13" s="33"/>
      <c r="DGF13" s="33"/>
      <c r="DGG13" s="33"/>
      <c r="DGH13" s="33"/>
      <c r="DGI13" s="33"/>
      <c r="DGJ13" s="33"/>
      <c r="DGK13" s="33"/>
      <c r="DGL13" s="33"/>
      <c r="DGM13" s="33"/>
      <c r="DGN13" s="33"/>
      <c r="DGO13" s="33"/>
      <c r="DGP13" s="33"/>
      <c r="DGQ13" s="33"/>
      <c r="DGR13" s="33"/>
      <c r="DGS13" s="33"/>
      <c r="DGT13" s="33"/>
      <c r="DGU13" s="33"/>
      <c r="DGV13" s="33"/>
      <c r="DGW13" s="33"/>
      <c r="DGX13" s="33"/>
      <c r="DGY13" s="33"/>
      <c r="DGZ13" s="33"/>
      <c r="DHA13" s="33"/>
      <c r="DHB13" s="33"/>
      <c r="DHC13" s="33"/>
      <c r="DHD13" s="33"/>
      <c r="DHE13" s="33"/>
      <c r="DHF13" s="33"/>
      <c r="DHG13" s="33"/>
      <c r="DHH13" s="33"/>
      <c r="DHI13" s="33"/>
      <c r="DHJ13" s="33"/>
      <c r="DHK13" s="33"/>
      <c r="DHL13" s="33"/>
      <c r="DHM13" s="33"/>
      <c r="DHN13" s="33"/>
      <c r="DHO13" s="33"/>
      <c r="DHP13" s="33"/>
      <c r="DHQ13" s="33"/>
      <c r="DHR13" s="33"/>
      <c r="DHS13" s="33"/>
      <c r="DHT13" s="33"/>
      <c r="DHU13" s="33"/>
      <c r="DHV13" s="33"/>
      <c r="DHW13" s="33"/>
      <c r="DHX13" s="33"/>
      <c r="DHY13" s="33"/>
      <c r="DHZ13" s="33"/>
      <c r="DIA13" s="33"/>
      <c r="DIB13" s="33"/>
      <c r="DIC13" s="33"/>
      <c r="DID13" s="33"/>
      <c r="DIE13" s="33"/>
      <c r="DIF13" s="33"/>
      <c r="DIG13" s="33"/>
      <c r="DIH13" s="33"/>
      <c r="DII13" s="33"/>
      <c r="DIJ13" s="33"/>
      <c r="DIK13" s="33"/>
      <c r="DIL13" s="33"/>
      <c r="DIM13" s="33"/>
      <c r="DIN13" s="33"/>
      <c r="DIO13" s="33"/>
      <c r="DIP13" s="33"/>
      <c r="DIQ13" s="33"/>
      <c r="DIR13" s="33"/>
      <c r="DIS13" s="33"/>
      <c r="DIT13" s="33"/>
      <c r="DIU13" s="33"/>
      <c r="DIV13" s="33"/>
      <c r="DIW13" s="33"/>
      <c r="DIX13" s="33"/>
      <c r="DIY13" s="33"/>
      <c r="DIZ13" s="33"/>
      <c r="DJA13" s="33"/>
      <c r="DJB13" s="33"/>
      <c r="DJC13" s="33"/>
      <c r="DJD13" s="33"/>
      <c r="DJE13" s="33"/>
      <c r="DJF13" s="33"/>
      <c r="DJG13" s="33"/>
      <c r="DJH13" s="33"/>
      <c r="DJI13" s="33"/>
      <c r="DJJ13" s="33"/>
      <c r="DJK13" s="33"/>
      <c r="DJL13" s="33"/>
      <c r="DJM13" s="33"/>
      <c r="DJN13" s="33"/>
      <c r="DJO13" s="33"/>
      <c r="DJP13" s="33"/>
      <c r="DJQ13" s="33"/>
      <c r="DJR13" s="33"/>
      <c r="DJS13" s="33"/>
      <c r="DJT13" s="33"/>
      <c r="DJU13" s="33"/>
      <c r="DJV13" s="33"/>
      <c r="DJW13" s="33"/>
      <c r="DJX13" s="33"/>
      <c r="DJY13" s="33"/>
      <c r="DJZ13" s="33"/>
      <c r="DKA13" s="33"/>
      <c r="DKB13" s="33"/>
      <c r="DKC13" s="33"/>
      <c r="DKD13" s="33"/>
      <c r="DKE13" s="33"/>
      <c r="DKF13" s="33"/>
      <c r="DKG13" s="33"/>
      <c r="DKH13" s="33"/>
      <c r="DKI13" s="33"/>
      <c r="DKJ13" s="33"/>
      <c r="DKK13" s="33"/>
      <c r="DKL13" s="33"/>
      <c r="DKM13" s="33"/>
      <c r="DKN13" s="33"/>
      <c r="DKO13" s="33"/>
      <c r="DKP13" s="33"/>
      <c r="DKQ13" s="33"/>
      <c r="DKR13" s="33"/>
      <c r="DKS13" s="33"/>
      <c r="DKT13" s="33"/>
      <c r="DKU13" s="33"/>
      <c r="DKV13" s="33"/>
      <c r="DKW13" s="33"/>
      <c r="DKX13" s="33"/>
      <c r="DKY13" s="33"/>
      <c r="DKZ13" s="33"/>
      <c r="DLA13" s="33"/>
      <c r="DLB13" s="33"/>
      <c r="DLC13" s="33"/>
      <c r="DLD13" s="33"/>
      <c r="DLE13" s="33"/>
      <c r="DLF13" s="33"/>
      <c r="DLG13" s="33"/>
      <c r="DLH13" s="33"/>
      <c r="DLI13" s="33"/>
      <c r="DLJ13" s="33"/>
      <c r="DLK13" s="33"/>
      <c r="DLL13" s="33"/>
      <c r="DLM13" s="33"/>
      <c r="DLN13" s="33"/>
      <c r="DLO13" s="33"/>
      <c r="DLP13" s="33"/>
      <c r="DLQ13" s="33"/>
      <c r="DLR13" s="33"/>
      <c r="DLS13" s="33"/>
      <c r="DLT13" s="33"/>
      <c r="DLU13" s="33"/>
      <c r="DLV13" s="33"/>
      <c r="DLW13" s="33"/>
      <c r="DLX13" s="33"/>
      <c r="DLY13" s="33"/>
      <c r="DLZ13" s="33"/>
      <c r="DMA13" s="33"/>
      <c r="DMB13" s="33"/>
      <c r="DMC13" s="33"/>
      <c r="DMD13" s="33"/>
      <c r="DME13" s="33"/>
      <c r="DMF13" s="33"/>
      <c r="DMG13" s="33"/>
      <c r="DMH13" s="33"/>
      <c r="DMI13" s="33"/>
      <c r="DMJ13" s="33"/>
      <c r="DMK13" s="33"/>
      <c r="DML13" s="33"/>
      <c r="DMM13" s="33"/>
      <c r="DMN13" s="33"/>
      <c r="DMO13" s="33"/>
      <c r="DMP13" s="33"/>
      <c r="DMQ13" s="33"/>
      <c r="DMR13" s="33"/>
      <c r="DMS13" s="33"/>
      <c r="DMT13" s="33"/>
      <c r="DMU13" s="33"/>
      <c r="DMV13" s="33"/>
      <c r="DMW13" s="33"/>
      <c r="DMX13" s="33"/>
      <c r="DMY13" s="33"/>
      <c r="DMZ13" s="33"/>
      <c r="DNA13" s="33"/>
      <c r="DNB13" s="33"/>
      <c r="DNC13" s="33"/>
      <c r="DND13" s="33"/>
      <c r="DNE13" s="33"/>
      <c r="DNF13" s="33"/>
      <c r="DNG13" s="33"/>
      <c r="DNH13" s="33"/>
      <c r="DNI13" s="33"/>
      <c r="DNJ13" s="33"/>
      <c r="DNK13" s="33"/>
      <c r="DNL13" s="33"/>
      <c r="DNM13" s="33"/>
      <c r="DNN13" s="33"/>
      <c r="DNO13" s="33"/>
      <c r="DNP13" s="33"/>
      <c r="DNQ13" s="33"/>
      <c r="DNR13" s="33"/>
      <c r="DNS13" s="33"/>
      <c r="DNT13" s="33"/>
      <c r="DNU13" s="33"/>
      <c r="DNV13" s="33"/>
      <c r="DNW13" s="33"/>
      <c r="DNX13" s="33"/>
      <c r="DNY13" s="33"/>
      <c r="DNZ13" s="33"/>
      <c r="DOA13" s="33"/>
      <c r="DOB13" s="33"/>
      <c r="DOC13" s="33"/>
      <c r="DOD13" s="33"/>
      <c r="DOE13" s="33"/>
      <c r="DOF13" s="33"/>
      <c r="DOG13" s="33"/>
      <c r="DOH13" s="33"/>
      <c r="DOI13" s="33"/>
      <c r="DOJ13" s="33"/>
      <c r="DOK13" s="33"/>
      <c r="DOL13" s="33"/>
      <c r="DOM13" s="33"/>
      <c r="DON13" s="33"/>
      <c r="DOO13" s="33"/>
      <c r="DOP13" s="33"/>
      <c r="DOQ13" s="33"/>
      <c r="DOR13" s="33"/>
      <c r="DOS13" s="33"/>
      <c r="DOT13" s="33"/>
      <c r="DOU13" s="33"/>
      <c r="DOV13" s="33"/>
      <c r="DOW13" s="33"/>
      <c r="DOX13" s="33"/>
      <c r="DOY13" s="33"/>
      <c r="DOZ13" s="33"/>
      <c r="DPA13" s="33"/>
      <c r="DPB13" s="33"/>
      <c r="DPC13" s="33"/>
      <c r="DPD13" s="33"/>
      <c r="DPE13" s="33"/>
      <c r="DPF13" s="33"/>
      <c r="DPG13" s="33"/>
      <c r="DPH13" s="33"/>
      <c r="DPI13" s="33"/>
      <c r="DPJ13" s="33"/>
      <c r="DPK13" s="33"/>
      <c r="DPL13" s="33"/>
      <c r="DPM13" s="33"/>
      <c r="DPN13" s="33"/>
      <c r="DPO13" s="33"/>
      <c r="DPP13" s="33"/>
      <c r="DPQ13" s="33"/>
      <c r="DPR13" s="33"/>
      <c r="DPS13" s="33"/>
      <c r="DPT13" s="33"/>
      <c r="DPU13" s="33"/>
      <c r="DPV13" s="33"/>
      <c r="DPW13" s="33"/>
      <c r="DPX13" s="33"/>
      <c r="DPY13" s="33"/>
      <c r="DPZ13" s="33"/>
      <c r="DQA13" s="33"/>
      <c r="DQB13" s="33"/>
      <c r="DQC13" s="33"/>
      <c r="DQD13" s="33"/>
      <c r="DQE13" s="33"/>
      <c r="DQF13" s="33"/>
      <c r="DQG13" s="33"/>
      <c r="DQH13" s="33"/>
      <c r="DQI13" s="33"/>
      <c r="DQJ13" s="33"/>
      <c r="DQK13" s="33"/>
      <c r="DQL13" s="33"/>
      <c r="DQM13" s="33"/>
      <c r="DQN13" s="33"/>
      <c r="DQO13" s="33"/>
      <c r="DQP13" s="33"/>
      <c r="DQQ13" s="33"/>
      <c r="DQR13" s="33"/>
      <c r="DQS13" s="33"/>
      <c r="DQT13" s="33"/>
      <c r="DQU13" s="33"/>
      <c r="DQV13" s="33"/>
      <c r="DQW13" s="33"/>
      <c r="DQX13" s="33"/>
      <c r="DQY13" s="33"/>
      <c r="DQZ13" s="33"/>
      <c r="DRA13" s="33"/>
      <c r="DRB13" s="33"/>
      <c r="DRC13" s="33"/>
      <c r="DRD13" s="33"/>
      <c r="DRE13" s="33"/>
      <c r="DRF13" s="33"/>
      <c r="DRG13" s="33"/>
      <c r="DRH13" s="33"/>
      <c r="DRI13" s="33"/>
      <c r="DRJ13" s="33"/>
      <c r="DRK13" s="33"/>
      <c r="DRL13" s="33"/>
      <c r="DRM13" s="33"/>
      <c r="DRN13" s="33"/>
      <c r="DRO13" s="33"/>
      <c r="DRP13" s="33"/>
      <c r="DRQ13" s="33"/>
      <c r="DRR13" s="33"/>
      <c r="DRS13" s="33"/>
      <c r="DRT13" s="33"/>
      <c r="DRU13" s="33"/>
      <c r="DRV13" s="33"/>
      <c r="DRW13" s="33"/>
      <c r="DRX13" s="33"/>
      <c r="DRY13" s="33"/>
      <c r="DRZ13" s="33"/>
      <c r="DSA13" s="33"/>
      <c r="DSB13" s="33"/>
      <c r="DSC13" s="33"/>
      <c r="DSD13" s="33"/>
      <c r="DSE13" s="33"/>
      <c r="DSF13" s="33"/>
      <c r="DSG13" s="33"/>
      <c r="DSH13" s="33"/>
      <c r="DSI13" s="33"/>
      <c r="DSJ13" s="33"/>
      <c r="DSK13" s="33"/>
      <c r="DSL13" s="33"/>
      <c r="DSM13" s="33"/>
      <c r="DSN13" s="33"/>
      <c r="DSO13" s="33"/>
      <c r="DSP13" s="33"/>
      <c r="DSQ13" s="33"/>
      <c r="DSR13" s="33"/>
      <c r="DSS13" s="33"/>
      <c r="DST13" s="33"/>
      <c r="DSU13" s="33"/>
      <c r="DSV13" s="33"/>
      <c r="DSW13" s="33"/>
      <c r="DSX13" s="33"/>
      <c r="DSY13" s="33"/>
      <c r="DSZ13" s="33"/>
      <c r="DTA13" s="33"/>
      <c r="DTB13" s="33"/>
      <c r="DTC13" s="33"/>
      <c r="DTD13" s="33"/>
      <c r="DTE13" s="33"/>
      <c r="DTF13" s="33"/>
      <c r="DTG13" s="33"/>
      <c r="DTH13" s="33"/>
      <c r="DTI13" s="33"/>
      <c r="DTJ13" s="33"/>
      <c r="DTK13" s="33"/>
      <c r="DTL13" s="33"/>
      <c r="DTM13" s="33"/>
      <c r="DTN13" s="33"/>
      <c r="DTO13" s="33"/>
      <c r="DTP13" s="33"/>
      <c r="DTQ13" s="33"/>
      <c r="DTR13" s="33"/>
      <c r="DTS13" s="33"/>
      <c r="DTT13" s="33"/>
      <c r="DTU13" s="33"/>
      <c r="DTV13" s="33"/>
      <c r="DTW13" s="33"/>
      <c r="DTX13" s="33"/>
      <c r="DTY13" s="33"/>
      <c r="DTZ13" s="33"/>
      <c r="DUA13" s="33"/>
      <c r="DUB13" s="33"/>
      <c r="DUC13" s="33"/>
      <c r="DUD13" s="33"/>
      <c r="DUE13" s="33"/>
      <c r="DUF13" s="33"/>
      <c r="DUG13" s="33"/>
      <c r="DUH13" s="33"/>
      <c r="DUI13" s="33"/>
      <c r="DUJ13" s="33"/>
      <c r="DUK13" s="33"/>
      <c r="DUL13" s="33"/>
      <c r="DUM13" s="33"/>
      <c r="DUN13" s="33"/>
      <c r="DUO13" s="33"/>
      <c r="DUP13" s="33"/>
      <c r="DUQ13" s="33"/>
      <c r="DUR13" s="33"/>
      <c r="DUS13" s="33"/>
      <c r="DUT13" s="33"/>
      <c r="DUU13" s="33"/>
      <c r="DUV13" s="33"/>
      <c r="DUW13" s="33"/>
      <c r="DUX13" s="33"/>
      <c r="DUY13" s="33"/>
      <c r="DUZ13" s="33"/>
      <c r="DVA13" s="33"/>
      <c r="DVB13" s="33"/>
      <c r="DVC13" s="33"/>
      <c r="DVD13" s="33"/>
      <c r="DVE13" s="33"/>
      <c r="DVF13" s="33"/>
      <c r="DVG13" s="33"/>
      <c r="DVH13" s="33"/>
      <c r="DVI13" s="33"/>
      <c r="DVJ13" s="33"/>
      <c r="DVK13" s="33"/>
      <c r="DVL13" s="33"/>
      <c r="DVM13" s="33"/>
      <c r="DVN13" s="33"/>
      <c r="DVO13" s="33"/>
      <c r="DVP13" s="33"/>
      <c r="DVQ13" s="33"/>
      <c r="DVR13" s="33"/>
      <c r="DVS13" s="33"/>
      <c r="DVT13" s="33"/>
      <c r="DVU13" s="33"/>
      <c r="DVV13" s="33"/>
      <c r="DVW13" s="33"/>
      <c r="DVX13" s="33"/>
      <c r="DVY13" s="33"/>
      <c r="DVZ13" s="33"/>
      <c r="DWA13" s="33"/>
      <c r="DWB13" s="33"/>
      <c r="DWC13" s="33"/>
      <c r="DWD13" s="33"/>
      <c r="DWE13" s="33"/>
      <c r="DWF13" s="33"/>
      <c r="DWG13" s="33"/>
      <c r="DWH13" s="33"/>
      <c r="DWI13" s="33"/>
      <c r="DWJ13" s="33"/>
      <c r="DWK13" s="33"/>
      <c r="DWL13" s="33"/>
      <c r="DWM13" s="33"/>
      <c r="DWN13" s="33"/>
      <c r="DWO13" s="33"/>
      <c r="DWP13" s="33"/>
      <c r="DWQ13" s="33"/>
      <c r="DWR13" s="33"/>
      <c r="DWS13" s="33"/>
      <c r="DWT13" s="33"/>
      <c r="DWU13" s="33"/>
      <c r="DWV13" s="33"/>
      <c r="DWW13" s="33"/>
      <c r="DWX13" s="33"/>
      <c r="DWY13" s="33"/>
      <c r="DWZ13" s="33"/>
      <c r="DXA13" s="33"/>
      <c r="DXB13" s="33"/>
      <c r="DXC13" s="33"/>
      <c r="DXD13" s="33"/>
      <c r="DXE13" s="33"/>
      <c r="DXF13" s="33"/>
      <c r="DXG13" s="33"/>
      <c r="DXH13" s="33"/>
      <c r="DXI13" s="33"/>
      <c r="DXJ13" s="33"/>
      <c r="DXK13" s="33"/>
      <c r="DXL13" s="33"/>
      <c r="DXM13" s="33"/>
      <c r="DXN13" s="33"/>
      <c r="DXO13" s="33"/>
      <c r="DXP13" s="33"/>
      <c r="DXQ13" s="33"/>
      <c r="DXR13" s="33"/>
      <c r="DXS13" s="33"/>
      <c r="DXT13" s="33"/>
      <c r="DXU13" s="33"/>
      <c r="DXV13" s="33"/>
      <c r="DXW13" s="33"/>
      <c r="DXX13" s="33"/>
      <c r="DXY13" s="33"/>
      <c r="DXZ13" s="33"/>
      <c r="DYA13" s="33"/>
      <c r="DYB13" s="33"/>
      <c r="DYC13" s="33"/>
      <c r="DYD13" s="33"/>
      <c r="DYE13" s="33"/>
      <c r="DYF13" s="33"/>
      <c r="DYG13" s="33"/>
      <c r="DYH13" s="33"/>
      <c r="DYI13" s="33"/>
      <c r="DYJ13" s="33"/>
      <c r="DYK13" s="33"/>
      <c r="DYL13" s="33"/>
      <c r="DYM13" s="33"/>
      <c r="DYN13" s="33"/>
      <c r="DYO13" s="33"/>
      <c r="DYP13" s="33"/>
      <c r="DYQ13" s="33"/>
      <c r="DYR13" s="33"/>
      <c r="DYS13" s="33"/>
      <c r="DYT13" s="33"/>
      <c r="DYU13" s="33"/>
      <c r="DYV13" s="33"/>
      <c r="DYW13" s="33"/>
      <c r="DYX13" s="33"/>
      <c r="DYY13" s="33"/>
      <c r="DYZ13" s="33"/>
      <c r="DZA13" s="33"/>
      <c r="DZB13" s="33"/>
      <c r="DZC13" s="33"/>
      <c r="DZD13" s="33"/>
      <c r="DZE13" s="33"/>
      <c r="DZF13" s="33"/>
      <c r="DZG13" s="33"/>
      <c r="DZH13" s="33"/>
      <c r="DZI13" s="33"/>
      <c r="DZJ13" s="33"/>
      <c r="DZK13" s="33"/>
      <c r="DZL13" s="33"/>
      <c r="DZM13" s="33"/>
      <c r="DZN13" s="33"/>
      <c r="DZO13" s="33"/>
      <c r="DZP13" s="33"/>
      <c r="DZQ13" s="33"/>
      <c r="DZR13" s="33"/>
      <c r="DZS13" s="33"/>
      <c r="DZT13" s="33"/>
      <c r="DZU13" s="33"/>
      <c r="DZV13" s="33"/>
      <c r="DZW13" s="33"/>
      <c r="DZX13" s="33"/>
      <c r="DZY13" s="33"/>
      <c r="DZZ13" s="33"/>
      <c r="EAA13" s="33"/>
      <c r="EAB13" s="33"/>
      <c r="EAC13" s="33"/>
      <c r="EAD13" s="33"/>
      <c r="EAE13" s="33"/>
      <c r="EAF13" s="33"/>
      <c r="EAG13" s="33"/>
      <c r="EAH13" s="33"/>
      <c r="EAI13" s="33"/>
      <c r="EAJ13" s="33"/>
      <c r="EAK13" s="33"/>
      <c r="EAL13" s="33"/>
      <c r="EAM13" s="33"/>
      <c r="EAN13" s="33"/>
      <c r="EAO13" s="33"/>
      <c r="EAP13" s="33"/>
      <c r="EAQ13" s="33"/>
      <c r="EAR13" s="33"/>
      <c r="EAS13" s="33"/>
      <c r="EAT13" s="33"/>
      <c r="EAU13" s="33"/>
      <c r="EAV13" s="33"/>
      <c r="EAW13" s="33"/>
      <c r="EAX13" s="33"/>
      <c r="EAY13" s="33"/>
      <c r="EAZ13" s="33"/>
      <c r="EBA13" s="33"/>
      <c r="EBB13" s="33"/>
      <c r="EBC13" s="33"/>
      <c r="EBD13" s="33"/>
      <c r="EBE13" s="33"/>
      <c r="EBF13" s="33"/>
      <c r="EBG13" s="33"/>
      <c r="EBH13" s="33"/>
      <c r="EBI13" s="33"/>
      <c r="EBJ13" s="33"/>
      <c r="EBK13" s="33"/>
      <c r="EBL13" s="33"/>
      <c r="EBM13" s="33"/>
      <c r="EBN13" s="33"/>
      <c r="EBO13" s="33"/>
      <c r="EBP13" s="33"/>
      <c r="EBQ13" s="33"/>
      <c r="EBR13" s="33"/>
      <c r="EBS13" s="33"/>
      <c r="EBT13" s="33"/>
      <c r="EBU13" s="33"/>
      <c r="EBV13" s="33"/>
      <c r="EBW13" s="33"/>
      <c r="EBX13" s="33"/>
      <c r="EBY13" s="33"/>
      <c r="EBZ13" s="33"/>
      <c r="ECA13" s="33"/>
      <c r="ECB13" s="33"/>
      <c r="ECC13" s="33"/>
      <c r="ECD13" s="33"/>
      <c r="ECE13" s="33"/>
      <c r="ECF13" s="33"/>
      <c r="ECG13" s="33"/>
      <c r="ECH13" s="33"/>
      <c r="ECI13" s="33"/>
      <c r="ECJ13" s="33"/>
      <c r="ECK13" s="33"/>
      <c r="ECL13" s="33"/>
      <c r="ECM13" s="33"/>
      <c r="ECN13" s="33"/>
      <c r="ECO13" s="33"/>
      <c r="ECP13" s="33"/>
      <c r="ECQ13" s="33"/>
      <c r="ECR13" s="33"/>
      <c r="ECS13" s="33"/>
      <c r="ECT13" s="33"/>
      <c r="ECU13" s="33"/>
      <c r="ECV13" s="33"/>
      <c r="ECW13" s="33"/>
      <c r="ECX13" s="33"/>
      <c r="ECY13" s="33"/>
      <c r="ECZ13" s="33"/>
      <c r="EDA13" s="33"/>
      <c r="EDB13" s="33"/>
      <c r="EDC13" s="33"/>
      <c r="EDD13" s="33"/>
      <c r="EDE13" s="33"/>
      <c r="EDF13" s="33"/>
      <c r="EDG13" s="33"/>
      <c r="EDH13" s="33"/>
      <c r="EDI13" s="33"/>
      <c r="EDJ13" s="33"/>
      <c r="EDK13" s="33"/>
      <c r="EDL13" s="33"/>
      <c r="EDM13" s="33"/>
      <c r="EDN13" s="33"/>
      <c r="EDO13" s="33"/>
      <c r="EDP13" s="33"/>
      <c r="EDQ13" s="33"/>
      <c r="EDR13" s="33"/>
      <c r="EDS13" s="33"/>
      <c r="EDT13" s="33"/>
      <c r="EDU13" s="33"/>
      <c r="EDV13" s="33"/>
      <c r="EDW13" s="33"/>
      <c r="EDX13" s="33"/>
      <c r="EDY13" s="33"/>
      <c r="EDZ13" s="33"/>
      <c r="EEA13" s="33"/>
      <c r="EEB13" s="33"/>
      <c r="EEC13" s="33"/>
      <c r="EED13" s="33"/>
      <c r="EEE13" s="33"/>
      <c r="EEF13" s="33"/>
      <c r="EEG13" s="33"/>
      <c r="EEH13" s="33"/>
      <c r="EEI13" s="33"/>
      <c r="EEJ13" s="33"/>
      <c r="EEK13" s="33"/>
      <c r="EEL13" s="33"/>
      <c r="EEM13" s="33"/>
      <c r="EEN13" s="33"/>
      <c r="EEO13" s="33"/>
      <c r="EEP13" s="33"/>
      <c r="EEQ13" s="33"/>
      <c r="EER13" s="33"/>
      <c r="EES13" s="33"/>
      <c r="EET13" s="33"/>
      <c r="EEU13" s="33"/>
      <c r="EEV13" s="33"/>
      <c r="EEW13" s="33"/>
      <c r="EEX13" s="33"/>
      <c r="EEY13" s="33"/>
      <c r="EEZ13" s="33"/>
      <c r="EFA13" s="33"/>
      <c r="EFB13" s="33"/>
      <c r="EFC13" s="33"/>
      <c r="EFD13" s="33"/>
      <c r="EFE13" s="33"/>
      <c r="EFF13" s="33"/>
      <c r="EFG13" s="33"/>
      <c r="EFH13" s="33"/>
      <c r="EFI13" s="33"/>
      <c r="EFJ13" s="33"/>
      <c r="EFK13" s="33"/>
      <c r="EFL13" s="33"/>
      <c r="EFM13" s="33"/>
      <c r="EFN13" s="33"/>
      <c r="EFO13" s="33"/>
      <c r="EFP13" s="33"/>
      <c r="EFQ13" s="33"/>
      <c r="EFR13" s="33"/>
      <c r="EFS13" s="33"/>
      <c r="EFT13" s="33"/>
      <c r="EFU13" s="33"/>
      <c r="EFV13" s="33"/>
      <c r="EFW13" s="33"/>
      <c r="EFX13" s="33"/>
      <c r="EFY13" s="33"/>
      <c r="EFZ13" s="33"/>
      <c r="EGA13" s="33"/>
      <c r="EGB13" s="33"/>
      <c r="EGC13" s="33"/>
      <c r="EGD13" s="33"/>
      <c r="EGE13" s="33"/>
      <c r="EGF13" s="33"/>
      <c r="EGG13" s="33"/>
      <c r="EGH13" s="33"/>
      <c r="EGI13" s="33"/>
      <c r="EGJ13" s="33"/>
      <c r="EGK13" s="33"/>
      <c r="EGL13" s="33"/>
      <c r="EGM13" s="33"/>
      <c r="EGN13" s="33"/>
      <c r="EGO13" s="33"/>
      <c r="EGP13" s="33"/>
      <c r="EGQ13" s="33"/>
      <c r="EGR13" s="33"/>
      <c r="EGS13" s="33"/>
      <c r="EGT13" s="33"/>
      <c r="EGU13" s="33"/>
      <c r="EGV13" s="33"/>
      <c r="EGW13" s="33"/>
      <c r="EGX13" s="33"/>
      <c r="EGY13" s="33"/>
      <c r="EGZ13" s="33"/>
      <c r="EHA13" s="33"/>
      <c r="EHB13" s="33"/>
      <c r="EHC13" s="33"/>
      <c r="EHD13" s="33"/>
      <c r="EHE13" s="33"/>
      <c r="EHF13" s="33"/>
      <c r="EHG13" s="33"/>
      <c r="EHH13" s="33"/>
      <c r="EHI13" s="33"/>
      <c r="EHJ13" s="33"/>
      <c r="EHK13" s="33"/>
      <c r="EHL13" s="33"/>
      <c r="EHM13" s="33"/>
      <c r="EHN13" s="33"/>
      <c r="EHO13" s="33"/>
      <c r="EHP13" s="33"/>
      <c r="EHQ13" s="33"/>
      <c r="EHR13" s="33"/>
      <c r="EHS13" s="33"/>
      <c r="EHT13" s="33"/>
      <c r="EHU13" s="33"/>
      <c r="EHV13" s="33"/>
      <c r="EHW13" s="33"/>
      <c r="EHX13" s="33"/>
      <c r="EHY13" s="33"/>
      <c r="EHZ13" s="33"/>
      <c r="EIA13" s="33"/>
      <c r="EIB13" s="33"/>
      <c r="EIC13" s="33"/>
      <c r="EID13" s="33"/>
      <c r="EIE13" s="33"/>
      <c r="EIF13" s="33"/>
      <c r="EIG13" s="33"/>
      <c r="EIH13" s="33"/>
      <c r="EII13" s="33"/>
      <c r="EIJ13" s="33"/>
      <c r="EIK13" s="33"/>
      <c r="EIL13" s="33"/>
      <c r="EIM13" s="33"/>
      <c r="EIN13" s="33"/>
      <c r="EIO13" s="33"/>
      <c r="EIP13" s="33"/>
      <c r="EIQ13" s="33"/>
      <c r="EIR13" s="33"/>
      <c r="EIS13" s="33"/>
      <c r="EIT13" s="33"/>
      <c r="EIU13" s="33"/>
      <c r="EIV13" s="33"/>
      <c r="EIW13" s="33"/>
      <c r="EIX13" s="33"/>
      <c r="EIY13" s="33"/>
      <c r="EIZ13" s="33"/>
      <c r="EJA13" s="33"/>
      <c r="EJB13" s="33"/>
      <c r="EJC13" s="33"/>
      <c r="EJD13" s="33"/>
      <c r="EJE13" s="33"/>
      <c r="EJF13" s="33"/>
      <c r="EJG13" s="33"/>
      <c r="EJH13" s="33"/>
      <c r="EJI13" s="33"/>
      <c r="EJJ13" s="33"/>
      <c r="EJK13" s="33"/>
      <c r="EJL13" s="33"/>
      <c r="EJM13" s="33"/>
      <c r="EJN13" s="33"/>
      <c r="EJO13" s="33"/>
      <c r="EJP13" s="33"/>
      <c r="EJQ13" s="33"/>
      <c r="EJR13" s="33"/>
      <c r="EJS13" s="33"/>
      <c r="EJT13" s="33"/>
      <c r="EJU13" s="33"/>
      <c r="EJV13" s="33"/>
      <c r="EJW13" s="33"/>
      <c r="EJX13" s="33"/>
      <c r="EJY13" s="33"/>
      <c r="EJZ13" s="33"/>
      <c r="EKA13" s="33"/>
      <c r="EKB13" s="33"/>
      <c r="EKC13" s="33"/>
      <c r="EKD13" s="33"/>
      <c r="EKE13" s="33"/>
      <c r="EKF13" s="33"/>
      <c r="EKG13" s="33"/>
      <c r="EKH13" s="33"/>
      <c r="EKI13" s="33"/>
      <c r="EKJ13" s="33"/>
      <c r="EKK13" s="33"/>
      <c r="EKL13" s="33"/>
      <c r="EKM13" s="33"/>
      <c r="EKN13" s="33"/>
      <c r="EKO13" s="33"/>
      <c r="EKP13" s="33"/>
      <c r="EKQ13" s="33"/>
      <c r="EKR13" s="33"/>
      <c r="EKS13" s="33"/>
      <c r="EKT13" s="33"/>
      <c r="EKU13" s="33"/>
      <c r="EKV13" s="33"/>
      <c r="EKW13" s="33"/>
      <c r="EKX13" s="33"/>
      <c r="EKY13" s="33"/>
      <c r="EKZ13" s="33"/>
      <c r="ELA13" s="33"/>
      <c r="ELB13" s="33"/>
      <c r="ELC13" s="33"/>
      <c r="ELD13" s="33"/>
      <c r="ELE13" s="33"/>
      <c r="ELF13" s="33"/>
      <c r="ELG13" s="33"/>
      <c r="ELH13" s="33"/>
      <c r="ELI13" s="33"/>
      <c r="ELJ13" s="33"/>
      <c r="ELK13" s="33"/>
      <c r="ELL13" s="33"/>
      <c r="ELM13" s="33"/>
      <c r="ELN13" s="33"/>
      <c r="ELO13" s="33"/>
      <c r="ELP13" s="33"/>
      <c r="ELQ13" s="33"/>
      <c r="ELR13" s="33"/>
      <c r="ELS13" s="33"/>
      <c r="ELT13" s="33"/>
      <c r="ELU13" s="33"/>
      <c r="ELV13" s="33"/>
      <c r="ELW13" s="33"/>
      <c r="ELX13" s="33"/>
      <c r="ELY13" s="33"/>
      <c r="ELZ13" s="33"/>
      <c r="EMA13" s="33"/>
      <c r="EMB13" s="33"/>
      <c r="EMC13" s="33"/>
      <c r="EMD13" s="33"/>
      <c r="EME13" s="33"/>
      <c r="EMF13" s="33"/>
      <c r="EMG13" s="33"/>
      <c r="EMH13" s="33"/>
      <c r="EMI13" s="33"/>
      <c r="EMJ13" s="33"/>
      <c r="EMK13" s="33"/>
      <c r="EML13" s="33"/>
      <c r="EMM13" s="33"/>
      <c r="EMN13" s="33"/>
      <c r="EMO13" s="33"/>
      <c r="EMP13" s="33"/>
      <c r="EMQ13" s="33"/>
      <c r="EMR13" s="33"/>
      <c r="EMS13" s="33"/>
      <c r="EMT13" s="33"/>
      <c r="EMU13" s="33"/>
      <c r="EMV13" s="33"/>
      <c r="EMW13" s="33"/>
      <c r="EMX13" s="33"/>
      <c r="EMY13" s="33"/>
      <c r="EMZ13" s="33"/>
      <c r="ENA13" s="33"/>
      <c r="ENB13" s="33"/>
      <c r="ENC13" s="33"/>
      <c r="END13" s="33"/>
      <c r="ENE13" s="33"/>
      <c r="ENF13" s="33"/>
      <c r="ENG13" s="33"/>
      <c r="ENH13" s="33"/>
      <c r="ENI13" s="33"/>
      <c r="ENJ13" s="33"/>
      <c r="ENK13" s="33"/>
      <c r="ENL13" s="33"/>
      <c r="ENM13" s="33"/>
      <c r="ENN13" s="33"/>
      <c r="ENO13" s="33"/>
      <c r="ENP13" s="33"/>
      <c r="ENQ13" s="33"/>
      <c r="ENR13" s="33"/>
      <c r="ENS13" s="33"/>
      <c r="ENT13" s="33"/>
      <c r="ENU13" s="33"/>
      <c r="ENV13" s="33"/>
      <c r="ENW13" s="33"/>
      <c r="ENX13" s="33"/>
      <c r="ENY13" s="33"/>
      <c r="ENZ13" s="33"/>
      <c r="EOA13" s="33"/>
      <c r="EOB13" s="33"/>
      <c r="EOC13" s="33"/>
      <c r="EOD13" s="33"/>
      <c r="EOE13" s="33"/>
      <c r="EOF13" s="33"/>
      <c r="EOG13" s="33"/>
      <c r="EOH13" s="33"/>
      <c r="EOI13" s="33"/>
      <c r="EOJ13" s="33"/>
      <c r="EOK13" s="33"/>
      <c r="EOL13" s="33"/>
      <c r="EOM13" s="33"/>
      <c r="EON13" s="33"/>
      <c r="EOO13" s="33"/>
      <c r="EOP13" s="33"/>
      <c r="EOQ13" s="33"/>
      <c r="EOR13" s="33"/>
      <c r="EOS13" s="33"/>
      <c r="EOT13" s="33"/>
      <c r="EOU13" s="33"/>
      <c r="EOV13" s="33"/>
      <c r="EOW13" s="33"/>
      <c r="EOX13" s="33"/>
      <c r="EOY13" s="33"/>
      <c r="EOZ13" s="33"/>
      <c r="EPA13" s="33"/>
      <c r="EPB13" s="33"/>
      <c r="EPC13" s="33"/>
      <c r="EPD13" s="33"/>
      <c r="EPE13" s="33"/>
      <c r="EPF13" s="33"/>
      <c r="EPG13" s="33"/>
      <c r="EPH13" s="33"/>
      <c r="EPI13" s="33"/>
      <c r="EPJ13" s="33"/>
      <c r="EPK13" s="33"/>
      <c r="EPL13" s="33"/>
      <c r="EPM13" s="33"/>
      <c r="EPN13" s="33"/>
      <c r="EPO13" s="33"/>
      <c r="EPP13" s="33"/>
      <c r="EPQ13" s="33"/>
      <c r="EPR13" s="33"/>
      <c r="EPS13" s="33"/>
      <c r="EPT13" s="33"/>
      <c r="EPU13" s="33"/>
      <c r="EPV13" s="33"/>
      <c r="EPW13" s="33"/>
      <c r="EPX13" s="33"/>
      <c r="EPY13" s="33"/>
      <c r="EPZ13" s="33"/>
      <c r="EQA13" s="33"/>
      <c r="EQB13" s="33"/>
      <c r="EQC13" s="33"/>
      <c r="EQD13" s="33"/>
      <c r="EQE13" s="33"/>
      <c r="EQF13" s="33"/>
      <c r="EQG13" s="33"/>
      <c r="EQH13" s="33"/>
      <c r="EQI13" s="33"/>
      <c r="EQJ13" s="33"/>
      <c r="EQK13" s="33"/>
      <c r="EQL13" s="33"/>
      <c r="EQM13" s="33"/>
      <c r="EQN13" s="33"/>
      <c r="EQO13" s="33"/>
      <c r="EQP13" s="33"/>
      <c r="EQQ13" s="33"/>
      <c r="EQR13" s="33"/>
      <c r="EQS13" s="33"/>
      <c r="EQT13" s="33"/>
      <c r="EQU13" s="33"/>
      <c r="EQV13" s="33"/>
      <c r="EQW13" s="33"/>
      <c r="EQX13" s="33"/>
      <c r="EQY13" s="33"/>
      <c r="EQZ13" s="33"/>
      <c r="ERA13" s="33"/>
      <c r="ERB13" s="33"/>
      <c r="ERC13" s="33"/>
      <c r="ERD13" s="33"/>
      <c r="ERE13" s="33"/>
      <c r="ERF13" s="33"/>
      <c r="ERG13" s="33"/>
      <c r="ERH13" s="33"/>
      <c r="ERI13" s="33"/>
      <c r="ERJ13" s="33"/>
      <c r="ERK13" s="33"/>
      <c r="ERL13" s="33"/>
      <c r="ERM13" s="33"/>
      <c r="ERN13" s="33"/>
      <c r="ERO13" s="33"/>
      <c r="ERP13" s="33"/>
      <c r="ERQ13" s="33"/>
      <c r="ERR13" s="33"/>
      <c r="ERS13" s="33"/>
      <c r="ERT13" s="33"/>
      <c r="ERU13" s="33"/>
      <c r="ERV13" s="33"/>
      <c r="ERW13" s="33"/>
      <c r="ERX13" s="33"/>
      <c r="ERY13" s="33"/>
      <c r="ERZ13" s="33"/>
      <c r="ESA13" s="33"/>
      <c r="ESB13" s="33"/>
      <c r="ESC13" s="33"/>
      <c r="ESD13" s="33"/>
      <c r="ESE13" s="33"/>
      <c r="ESF13" s="33"/>
      <c r="ESG13" s="33"/>
      <c r="ESH13" s="33"/>
      <c r="ESI13" s="33"/>
      <c r="ESJ13" s="33"/>
      <c r="ESK13" s="33"/>
      <c r="ESL13" s="33"/>
      <c r="ESM13" s="33"/>
      <c r="ESN13" s="33"/>
      <c r="ESO13" s="33"/>
      <c r="ESP13" s="33"/>
      <c r="ESQ13" s="33"/>
      <c r="ESR13" s="33"/>
      <c r="ESS13" s="33"/>
      <c r="EST13" s="33"/>
      <c r="ESU13" s="33"/>
      <c r="ESV13" s="33"/>
      <c r="ESW13" s="33"/>
      <c r="ESX13" s="33"/>
      <c r="ESY13" s="33"/>
      <c r="ESZ13" s="33"/>
      <c r="ETA13" s="33"/>
      <c r="ETB13" s="33"/>
      <c r="ETC13" s="33"/>
      <c r="ETD13" s="33"/>
      <c r="ETE13" s="33"/>
      <c r="ETF13" s="33"/>
      <c r="ETG13" s="33"/>
      <c r="ETH13" s="33"/>
      <c r="ETI13" s="33"/>
      <c r="ETJ13" s="33"/>
      <c r="ETK13" s="33"/>
      <c r="ETL13" s="33"/>
      <c r="ETM13" s="33"/>
      <c r="ETN13" s="33"/>
      <c r="ETO13" s="33"/>
      <c r="ETP13" s="33"/>
      <c r="ETQ13" s="33"/>
      <c r="ETR13" s="33"/>
      <c r="ETS13" s="33"/>
      <c r="ETT13" s="33"/>
      <c r="ETU13" s="33"/>
      <c r="ETV13" s="33"/>
      <c r="ETW13" s="33"/>
      <c r="ETX13" s="33"/>
      <c r="ETY13" s="33"/>
      <c r="ETZ13" s="33"/>
      <c r="EUA13" s="33"/>
      <c r="EUB13" s="33"/>
      <c r="EUC13" s="33"/>
      <c r="EUD13" s="33"/>
      <c r="EUE13" s="33"/>
      <c r="EUF13" s="33"/>
      <c r="EUG13" s="33"/>
      <c r="EUH13" s="33"/>
      <c r="EUI13" s="33"/>
      <c r="EUJ13" s="33"/>
      <c r="EUK13" s="33"/>
      <c r="EUL13" s="33"/>
      <c r="EUM13" s="33"/>
      <c r="EUN13" s="33"/>
      <c r="EUO13" s="33"/>
      <c r="EUP13" s="33"/>
      <c r="EUQ13" s="33"/>
      <c r="EUR13" s="33"/>
      <c r="EUS13" s="33"/>
      <c r="EUT13" s="33"/>
      <c r="EUU13" s="33"/>
      <c r="EUV13" s="33"/>
      <c r="EUW13" s="33"/>
      <c r="EUX13" s="33"/>
      <c r="EUY13" s="33"/>
      <c r="EUZ13" s="33"/>
      <c r="EVA13" s="33"/>
      <c r="EVB13" s="33"/>
      <c r="EVC13" s="33"/>
      <c r="EVD13" s="33"/>
      <c r="EVE13" s="33"/>
      <c r="EVF13" s="33"/>
      <c r="EVG13" s="33"/>
      <c r="EVH13" s="33"/>
      <c r="EVI13" s="33"/>
      <c r="EVJ13" s="33"/>
      <c r="EVK13" s="33"/>
      <c r="EVL13" s="33"/>
      <c r="EVM13" s="33"/>
      <c r="EVN13" s="33"/>
      <c r="EVO13" s="33"/>
      <c r="EVP13" s="33"/>
      <c r="EVQ13" s="33"/>
      <c r="EVR13" s="33"/>
      <c r="EVS13" s="33"/>
      <c r="EVT13" s="33"/>
      <c r="EVU13" s="33"/>
      <c r="EVV13" s="33"/>
      <c r="EVW13" s="33"/>
      <c r="EVX13" s="33"/>
      <c r="EVY13" s="33"/>
      <c r="EVZ13" s="33"/>
      <c r="EWA13" s="33"/>
      <c r="EWB13" s="33"/>
      <c r="EWC13" s="33"/>
      <c r="EWD13" s="33"/>
      <c r="EWE13" s="33"/>
      <c r="EWF13" s="33"/>
      <c r="EWG13" s="33"/>
      <c r="EWH13" s="33"/>
      <c r="EWI13" s="33"/>
      <c r="EWJ13" s="33"/>
      <c r="EWK13" s="33"/>
      <c r="EWL13" s="33"/>
      <c r="EWM13" s="33"/>
      <c r="EWN13" s="33"/>
      <c r="EWO13" s="33"/>
      <c r="EWP13" s="33"/>
      <c r="EWQ13" s="33"/>
      <c r="EWR13" s="33"/>
      <c r="EWS13" s="33"/>
      <c r="EWT13" s="33"/>
      <c r="EWU13" s="33"/>
      <c r="EWV13" s="33"/>
      <c r="EWW13" s="33"/>
      <c r="EWX13" s="33"/>
      <c r="EWY13" s="33"/>
      <c r="EWZ13" s="33"/>
      <c r="EXA13" s="33"/>
      <c r="EXB13" s="33"/>
      <c r="EXC13" s="33"/>
      <c r="EXD13" s="33"/>
      <c r="EXE13" s="33"/>
      <c r="EXF13" s="33"/>
      <c r="EXG13" s="33"/>
      <c r="EXH13" s="33"/>
      <c r="EXI13" s="33"/>
      <c r="EXJ13" s="33"/>
      <c r="EXK13" s="33"/>
      <c r="EXL13" s="33"/>
      <c r="EXM13" s="33"/>
      <c r="EXN13" s="33"/>
      <c r="EXO13" s="33"/>
      <c r="EXP13" s="33"/>
      <c r="EXQ13" s="33"/>
      <c r="EXR13" s="33"/>
      <c r="EXS13" s="33"/>
      <c r="EXT13" s="33"/>
      <c r="EXU13" s="33"/>
      <c r="EXV13" s="33"/>
      <c r="EXW13" s="33"/>
      <c r="EXX13" s="33"/>
      <c r="EXY13" s="33"/>
      <c r="EXZ13" s="33"/>
      <c r="EYA13" s="33"/>
      <c r="EYB13" s="33"/>
      <c r="EYC13" s="33"/>
      <c r="EYD13" s="33"/>
      <c r="EYE13" s="33"/>
      <c r="EYF13" s="33"/>
      <c r="EYG13" s="33"/>
      <c r="EYH13" s="33"/>
      <c r="EYI13" s="33"/>
      <c r="EYJ13" s="33"/>
      <c r="EYK13" s="33"/>
      <c r="EYL13" s="33"/>
      <c r="EYM13" s="33"/>
      <c r="EYN13" s="33"/>
      <c r="EYO13" s="33"/>
      <c r="EYP13" s="33"/>
      <c r="EYQ13" s="33"/>
      <c r="EYR13" s="33"/>
      <c r="EYS13" s="33"/>
      <c r="EYT13" s="33"/>
      <c r="EYU13" s="33"/>
      <c r="EYV13" s="33"/>
      <c r="EYW13" s="33"/>
      <c r="EYX13" s="33"/>
      <c r="EYY13" s="33"/>
      <c r="EYZ13" s="33"/>
      <c r="EZA13" s="33"/>
      <c r="EZB13" s="33"/>
      <c r="EZC13" s="33"/>
      <c r="EZD13" s="33"/>
      <c r="EZE13" s="33"/>
      <c r="EZF13" s="33"/>
      <c r="EZG13" s="33"/>
      <c r="EZH13" s="33"/>
      <c r="EZI13" s="33"/>
      <c r="EZJ13" s="33"/>
      <c r="EZK13" s="33"/>
      <c r="EZL13" s="33"/>
      <c r="EZM13" s="33"/>
      <c r="EZN13" s="33"/>
      <c r="EZO13" s="33"/>
      <c r="EZP13" s="33"/>
      <c r="EZQ13" s="33"/>
      <c r="EZR13" s="33"/>
      <c r="EZS13" s="33"/>
      <c r="EZT13" s="33"/>
      <c r="EZU13" s="33"/>
      <c r="EZV13" s="33"/>
      <c r="EZW13" s="33"/>
      <c r="EZX13" s="33"/>
      <c r="EZY13" s="33"/>
      <c r="EZZ13" s="33"/>
      <c r="FAA13" s="33"/>
      <c r="FAB13" s="33"/>
      <c r="FAC13" s="33"/>
      <c r="FAD13" s="33"/>
      <c r="FAE13" s="33"/>
      <c r="FAF13" s="33"/>
      <c r="FAG13" s="33"/>
      <c r="FAH13" s="33"/>
      <c r="FAI13" s="33"/>
      <c r="FAJ13" s="33"/>
      <c r="FAK13" s="33"/>
      <c r="FAL13" s="33"/>
      <c r="FAM13" s="33"/>
      <c r="FAN13" s="33"/>
      <c r="FAO13" s="33"/>
      <c r="FAP13" s="33"/>
      <c r="FAQ13" s="33"/>
      <c r="FAR13" s="33"/>
      <c r="FAS13" s="33"/>
      <c r="FAT13" s="33"/>
      <c r="FAU13" s="33"/>
      <c r="FAV13" s="33"/>
      <c r="FAW13" s="33"/>
      <c r="FAX13" s="33"/>
      <c r="FAY13" s="33"/>
      <c r="FAZ13" s="33"/>
      <c r="FBA13" s="33"/>
      <c r="FBB13" s="33"/>
      <c r="FBC13" s="33"/>
      <c r="FBD13" s="33"/>
      <c r="FBE13" s="33"/>
      <c r="FBF13" s="33"/>
      <c r="FBG13" s="33"/>
      <c r="FBH13" s="33"/>
      <c r="FBI13" s="33"/>
      <c r="FBJ13" s="33"/>
      <c r="FBK13" s="33"/>
      <c r="FBL13" s="33"/>
      <c r="FBM13" s="33"/>
      <c r="FBN13" s="33"/>
      <c r="FBO13" s="33"/>
      <c r="FBP13" s="33"/>
      <c r="FBQ13" s="33"/>
      <c r="FBR13" s="33"/>
      <c r="FBS13" s="33"/>
      <c r="FBT13" s="33"/>
      <c r="FBU13" s="33"/>
      <c r="FBV13" s="33"/>
      <c r="FBW13" s="33"/>
      <c r="FBX13" s="33"/>
      <c r="FBY13" s="33"/>
      <c r="FBZ13" s="33"/>
      <c r="FCA13" s="33"/>
      <c r="FCB13" s="33"/>
      <c r="FCC13" s="33"/>
      <c r="FCD13" s="33"/>
      <c r="FCE13" s="33"/>
      <c r="FCF13" s="33"/>
      <c r="FCG13" s="33"/>
      <c r="FCH13" s="33"/>
      <c r="FCI13" s="33"/>
      <c r="FCJ13" s="33"/>
      <c r="FCK13" s="33"/>
      <c r="FCL13" s="33"/>
      <c r="FCM13" s="33"/>
      <c r="FCN13" s="33"/>
      <c r="FCO13" s="33"/>
      <c r="FCP13" s="33"/>
      <c r="FCQ13" s="33"/>
      <c r="FCR13" s="33"/>
      <c r="FCS13" s="33"/>
      <c r="FCT13" s="33"/>
      <c r="FCU13" s="33"/>
      <c r="FCV13" s="33"/>
      <c r="FCW13" s="33"/>
      <c r="FCX13" s="33"/>
      <c r="FCY13" s="33"/>
      <c r="FCZ13" s="33"/>
      <c r="FDA13" s="33"/>
      <c r="FDB13" s="33"/>
      <c r="FDC13" s="33"/>
      <c r="FDD13" s="33"/>
      <c r="FDE13" s="33"/>
      <c r="FDF13" s="33"/>
      <c r="FDG13" s="33"/>
      <c r="FDH13" s="33"/>
      <c r="FDI13" s="33"/>
      <c r="FDJ13" s="33"/>
      <c r="FDK13" s="33"/>
      <c r="FDL13" s="33"/>
      <c r="FDM13" s="33"/>
      <c r="FDN13" s="33"/>
      <c r="FDO13" s="33"/>
      <c r="FDP13" s="33"/>
      <c r="FDQ13" s="33"/>
      <c r="FDR13" s="33"/>
      <c r="FDS13" s="33"/>
      <c r="FDT13" s="33"/>
      <c r="FDU13" s="33"/>
      <c r="FDV13" s="33"/>
      <c r="FDW13" s="33"/>
      <c r="FDX13" s="33"/>
      <c r="FDY13" s="33"/>
      <c r="FDZ13" s="33"/>
      <c r="FEA13" s="33"/>
      <c r="FEB13" s="33"/>
      <c r="FEC13" s="33"/>
      <c r="FED13" s="33"/>
      <c r="FEE13" s="33"/>
      <c r="FEF13" s="33"/>
      <c r="FEG13" s="33"/>
      <c r="FEH13" s="33"/>
      <c r="FEI13" s="33"/>
      <c r="FEJ13" s="33"/>
      <c r="FEK13" s="33"/>
      <c r="FEL13" s="33"/>
      <c r="FEM13" s="33"/>
      <c r="FEN13" s="33"/>
      <c r="FEO13" s="33"/>
      <c r="FEP13" s="33"/>
      <c r="FEQ13" s="33"/>
      <c r="FER13" s="33"/>
      <c r="FES13" s="33"/>
      <c r="FET13" s="33"/>
      <c r="FEU13" s="33"/>
      <c r="FEV13" s="33"/>
      <c r="FEW13" s="33"/>
      <c r="FEX13" s="33"/>
      <c r="FEY13" s="33"/>
      <c r="FEZ13" s="33"/>
      <c r="FFA13" s="33"/>
      <c r="FFB13" s="33"/>
      <c r="FFC13" s="33"/>
      <c r="FFD13" s="33"/>
      <c r="FFE13" s="33"/>
      <c r="FFF13" s="33"/>
      <c r="FFG13" s="33"/>
      <c r="FFH13" s="33"/>
      <c r="FFI13" s="33"/>
      <c r="FFJ13" s="33"/>
      <c r="FFK13" s="33"/>
      <c r="FFL13" s="33"/>
      <c r="FFM13" s="33"/>
      <c r="FFN13" s="33"/>
      <c r="FFO13" s="33"/>
      <c r="FFP13" s="33"/>
      <c r="FFQ13" s="33"/>
      <c r="FFR13" s="33"/>
      <c r="FFS13" s="33"/>
      <c r="FFT13" s="33"/>
      <c r="FFU13" s="33"/>
      <c r="FFV13" s="33"/>
      <c r="FFW13" s="33"/>
      <c r="FFX13" s="33"/>
      <c r="FFY13" s="33"/>
      <c r="FFZ13" s="33"/>
      <c r="FGA13" s="33"/>
      <c r="FGB13" s="33"/>
      <c r="FGC13" s="33"/>
      <c r="FGD13" s="33"/>
      <c r="FGE13" s="33"/>
      <c r="FGF13" s="33"/>
      <c r="FGG13" s="33"/>
      <c r="FGH13" s="33"/>
      <c r="FGI13" s="33"/>
      <c r="FGJ13" s="33"/>
      <c r="FGK13" s="33"/>
      <c r="FGL13" s="33"/>
      <c r="FGM13" s="33"/>
      <c r="FGN13" s="33"/>
      <c r="FGO13" s="33"/>
      <c r="FGP13" s="33"/>
      <c r="FGQ13" s="33"/>
      <c r="FGR13" s="33"/>
      <c r="FGS13" s="33"/>
      <c r="FGT13" s="33"/>
      <c r="FGU13" s="33"/>
      <c r="FGV13" s="33"/>
      <c r="FGW13" s="33"/>
      <c r="FGX13" s="33"/>
      <c r="FGY13" s="33"/>
      <c r="FGZ13" s="33"/>
      <c r="FHA13" s="33"/>
      <c r="FHB13" s="33"/>
      <c r="FHC13" s="33"/>
      <c r="FHD13" s="33"/>
      <c r="FHE13" s="33"/>
      <c r="FHF13" s="33"/>
      <c r="FHG13" s="33"/>
      <c r="FHH13" s="33"/>
      <c r="FHI13" s="33"/>
      <c r="FHJ13" s="33"/>
      <c r="FHK13" s="33"/>
      <c r="FHL13" s="33"/>
      <c r="FHM13" s="33"/>
      <c r="FHN13" s="33"/>
      <c r="FHO13" s="33"/>
      <c r="FHP13" s="33"/>
      <c r="FHQ13" s="33"/>
      <c r="FHR13" s="33"/>
      <c r="FHS13" s="33"/>
      <c r="FHT13" s="33"/>
      <c r="FHU13" s="33"/>
      <c r="FHV13" s="33"/>
      <c r="FHW13" s="33"/>
      <c r="FHX13" s="33"/>
      <c r="FHY13" s="33"/>
      <c r="FHZ13" s="33"/>
      <c r="FIA13" s="33"/>
      <c r="FIB13" s="33"/>
      <c r="FIC13" s="33"/>
      <c r="FID13" s="33"/>
      <c r="FIE13" s="33"/>
      <c r="FIF13" s="33"/>
      <c r="FIG13" s="33"/>
      <c r="FIH13" s="33"/>
      <c r="FII13" s="33"/>
      <c r="FIJ13" s="33"/>
      <c r="FIK13" s="33"/>
      <c r="FIL13" s="33"/>
      <c r="FIM13" s="33"/>
      <c r="FIN13" s="33"/>
      <c r="FIO13" s="33"/>
      <c r="FIP13" s="33"/>
      <c r="FIQ13" s="33"/>
      <c r="FIR13" s="33"/>
      <c r="FIS13" s="33"/>
      <c r="FIT13" s="33"/>
      <c r="FIU13" s="33"/>
      <c r="FIV13" s="33"/>
      <c r="FIW13" s="33"/>
      <c r="FIX13" s="33"/>
      <c r="FIY13" s="33"/>
      <c r="FIZ13" s="33"/>
      <c r="FJA13" s="33"/>
      <c r="FJB13" s="33"/>
      <c r="FJC13" s="33"/>
      <c r="FJD13" s="33"/>
      <c r="FJE13" s="33"/>
      <c r="FJF13" s="33"/>
      <c r="FJG13" s="33"/>
      <c r="FJH13" s="33"/>
      <c r="FJI13" s="33"/>
      <c r="FJJ13" s="33"/>
      <c r="FJK13" s="33"/>
      <c r="FJL13" s="33"/>
      <c r="FJM13" s="33"/>
      <c r="FJN13" s="33"/>
      <c r="FJO13" s="33"/>
      <c r="FJP13" s="33"/>
      <c r="FJQ13" s="33"/>
      <c r="FJR13" s="33"/>
      <c r="FJS13" s="33"/>
      <c r="FJT13" s="33"/>
      <c r="FJU13" s="33"/>
      <c r="FJV13" s="33"/>
      <c r="FJW13" s="33"/>
      <c r="FJX13" s="33"/>
      <c r="FJY13" s="33"/>
      <c r="FJZ13" s="33"/>
      <c r="FKA13" s="33"/>
      <c r="FKB13" s="33"/>
      <c r="FKC13" s="33"/>
      <c r="FKD13" s="33"/>
      <c r="FKE13" s="33"/>
      <c r="FKF13" s="33"/>
      <c r="FKG13" s="33"/>
      <c r="FKH13" s="33"/>
      <c r="FKI13" s="33"/>
      <c r="FKJ13" s="33"/>
      <c r="FKK13" s="33"/>
      <c r="FKL13" s="33"/>
      <c r="FKM13" s="33"/>
      <c r="FKN13" s="33"/>
      <c r="FKO13" s="33"/>
      <c r="FKP13" s="33"/>
      <c r="FKQ13" s="33"/>
      <c r="FKR13" s="33"/>
      <c r="FKS13" s="33"/>
      <c r="FKT13" s="33"/>
      <c r="FKU13" s="33"/>
      <c r="FKV13" s="33"/>
      <c r="FKW13" s="33"/>
      <c r="FKX13" s="33"/>
      <c r="FKY13" s="33"/>
      <c r="FKZ13" s="33"/>
      <c r="FLA13" s="33"/>
      <c r="FLB13" s="33"/>
      <c r="FLC13" s="33"/>
      <c r="FLD13" s="33"/>
      <c r="FLE13" s="33"/>
      <c r="FLF13" s="33"/>
      <c r="FLG13" s="33"/>
      <c r="FLH13" s="33"/>
      <c r="FLI13" s="33"/>
      <c r="FLJ13" s="33"/>
      <c r="FLK13" s="33"/>
      <c r="FLL13" s="33"/>
      <c r="FLM13" s="33"/>
      <c r="FLN13" s="33"/>
      <c r="FLO13" s="33"/>
      <c r="FLP13" s="33"/>
      <c r="FLQ13" s="33"/>
      <c r="FLR13" s="33"/>
      <c r="FLS13" s="33"/>
      <c r="FLT13" s="33"/>
      <c r="FLU13" s="33"/>
      <c r="FLV13" s="33"/>
      <c r="FLW13" s="33"/>
      <c r="FLX13" s="33"/>
      <c r="FLY13" s="33"/>
      <c r="FLZ13" s="33"/>
      <c r="FMA13" s="33"/>
      <c r="FMB13" s="33"/>
      <c r="FMC13" s="33"/>
      <c r="FMD13" s="33"/>
      <c r="FME13" s="33"/>
      <c r="FMF13" s="33"/>
      <c r="FMG13" s="33"/>
      <c r="FMH13" s="33"/>
      <c r="FMI13" s="33"/>
      <c r="FMJ13" s="33"/>
      <c r="FMK13" s="33"/>
      <c r="FML13" s="33"/>
      <c r="FMM13" s="33"/>
      <c r="FMN13" s="33"/>
      <c r="FMO13" s="33"/>
      <c r="FMP13" s="33"/>
      <c r="FMQ13" s="33"/>
      <c r="FMR13" s="33"/>
      <c r="FMS13" s="33"/>
      <c r="FMT13" s="33"/>
      <c r="FMU13" s="33"/>
      <c r="FMV13" s="33"/>
      <c r="FMW13" s="33"/>
      <c r="FMX13" s="33"/>
      <c r="FMY13" s="33"/>
      <c r="FMZ13" s="33"/>
      <c r="FNA13" s="33"/>
      <c r="FNB13" s="33"/>
      <c r="FNC13" s="33"/>
      <c r="FND13" s="33"/>
      <c r="FNE13" s="33"/>
      <c r="FNF13" s="33"/>
      <c r="FNG13" s="33"/>
      <c r="FNH13" s="33"/>
      <c r="FNI13" s="33"/>
      <c r="FNJ13" s="33"/>
      <c r="FNK13" s="33"/>
      <c r="FNL13" s="33"/>
      <c r="FNM13" s="33"/>
      <c r="FNN13" s="33"/>
      <c r="FNO13" s="33"/>
      <c r="FNP13" s="33"/>
      <c r="FNQ13" s="33"/>
      <c r="FNR13" s="33"/>
      <c r="FNS13" s="33"/>
      <c r="FNT13" s="33"/>
      <c r="FNU13" s="33"/>
      <c r="FNV13" s="33"/>
      <c r="FNW13" s="33"/>
      <c r="FNX13" s="33"/>
      <c r="FNY13" s="33"/>
      <c r="FNZ13" s="33"/>
      <c r="FOA13" s="33"/>
      <c r="FOB13" s="33"/>
      <c r="FOC13" s="33"/>
      <c r="FOD13" s="33"/>
      <c r="FOE13" s="33"/>
      <c r="FOF13" s="33"/>
      <c r="FOG13" s="33"/>
      <c r="FOH13" s="33"/>
      <c r="FOI13" s="33"/>
      <c r="FOJ13" s="33"/>
      <c r="FOK13" s="33"/>
      <c r="FOL13" s="33"/>
      <c r="FOM13" s="33"/>
      <c r="FON13" s="33"/>
      <c r="FOO13" s="33"/>
      <c r="FOP13" s="33"/>
      <c r="FOQ13" s="33"/>
      <c r="FOR13" s="33"/>
      <c r="FOS13" s="33"/>
      <c r="FOT13" s="33"/>
      <c r="FOU13" s="33"/>
      <c r="FOV13" s="33"/>
      <c r="FOW13" s="33"/>
      <c r="FOX13" s="33"/>
      <c r="FOY13" s="33"/>
      <c r="FOZ13" s="33"/>
      <c r="FPA13" s="33"/>
      <c r="FPB13" s="33"/>
      <c r="FPC13" s="33"/>
      <c r="FPD13" s="33"/>
      <c r="FPE13" s="33"/>
      <c r="FPF13" s="33"/>
      <c r="FPG13" s="33"/>
      <c r="FPH13" s="33"/>
      <c r="FPI13" s="33"/>
      <c r="FPJ13" s="33"/>
      <c r="FPK13" s="33"/>
      <c r="FPL13" s="33"/>
      <c r="FPM13" s="33"/>
      <c r="FPN13" s="33"/>
      <c r="FPO13" s="33"/>
      <c r="FPP13" s="33"/>
      <c r="FPQ13" s="33"/>
      <c r="FPR13" s="33"/>
      <c r="FPS13" s="33"/>
      <c r="FPT13" s="33"/>
      <c r="FPU13" s="33"/>
      <c r="FPV13" s="33"/>
      <c r="FPW13" s="33"/>
      <c r="FPX13" s="33"/>
      <c r="FPY13" s="33"/>
      <c r="FPZ13" s="33"/>
      <c r="FQA13" s="33"/>
      <c r="FQB13" s="33"/>
      <c r="FQC13" s="33"/>
      <c r="FQD13" s="33"/>
      <c r="FQE13" s="33"/>
      <c r="FQF13" s="33"/>
      <c r="FQG13" s="33"/>
      <c r="FQH13" s="33"/>
      <c r="FQI13" s="33"/>
      <c r="FQJ13" s="33"/>
      <c r="FQK13" s="33"/>
      <c r="FQL13" s="33"/>
      <c r="FQM13" s="33"/>
      <c r="FQN13" s="33"/>
      <c r="FQO13" s="33"/>
      <c r="FQP13" s="33"/>
      <c r="FQQ13" s="33"/>
      <c r="FQR13" s="33"/>
      <c r="FQS13" s="33"/>
      <c r="FQT13" s="33"/>
      <c r="FQU13" s="33"/>
      <c r="FQV13" s="33"/>
      <c r="FQW13" s="33"/>
      <c r="FQX13" s="33"/>
      <c r="FQY13" s="33"/>
      <c r="FQZ13" s="33"/>
      <c r="FRA13" s="33"/>
      <c r="FRB13" s="33"/>
      <c r="FRC13" s="33"/>
      <c r="FRD13" s="33"/>
      <c r="FRE13" s="33"/>
      <c r="FRF13" s="33"/>
      <c r="FRG13" s="33"/>
      <c r="FRH13" s="33"/>
      <c r="FRI13" s="33"/>
      <c r="FRJ13" s="33"/>
      <c r="FRK13" s="33"/>
      <c r="FRL13" s="33"/>
      <c r="FRM13" s="33"/>
      <c r="FRN13" s="33"/>
      <c r="FRO13" s="33"/>
      <c r="FRP13" s="33"/>
      <c r="FRQ13" s="33"/>
      <c r="FRR13" s="33"/>
      <c r="FRS13" s="33"/>
      <c r="FRT13" s="33"/>
      <c r="FRU13" s="33"/>
      <c r="FRV13" s="33"/>
      <c r="FRW13" s="33"/>
      <c r="FRX13" s="33"/>
      <c r="FRY13" s="33"/>
      <c r="FRZ13" s="33"/>
      <c r="FSA13" s="33"/>
      <c r="FSB13" s="33"/>
      <c r="FSC13" s="33"/>
      <c r="FSD13" s="33"/>
      <c r="FSE13" s="33"/>
      <c r="FSF13" s="33"/>
      <c r="FSG13" s="33"/>
      <c r="FSH13" s="33"/>
      <c r="FSI13" s="33"/>
      <c r="FSJ13" s="33"/>
      <c r="FSK13" s="33"/>
      <c r="FSL13" s="33"/>
      <c r="FSM13" s="33"/>
      <c r="FSN13" s="33"/>
      <c r="FSO13" s="33"/>
      <c r="FSP13" s="33"/>
      <c r="FSQ13" s="33"/>
      <c r="FSR13" s="33"/>
      <c r="FSS13" s="33"/>
      <c r="FST13" s="33"/>
      <c r="FSU13" s="33"/>
      <c r="FSV13" s="33"/>
      <c r="FSW13" s="33"/>
      <c r="FSX13" s="33"/>
      <c r="FSY13" s="33"/>
      <c r="FSZ13" s="33"/>
      <c r="FTA13" s="33"/>
      <c r="FTB13" s="33"/>
      <c r="FTC13" s="33"/>
      <c r="FTD13" s="33"/>
      <c r="FTE13" s="33"/>
      <c r="FTF13" s="33"/>
      <c r="FTG13" s="33"/>
      <c r="FTH13" s="33"/>
      <c r="FTI13" s="33"/>
      <c r="FTJ13" s="33"/>
      <c r="FTK13" s="33"/>
      <c r="FTL13" s="33"/>
      <c r="FTM13" s="33"/>
      <c r="FTN13" s="33"/>
      <c r="FTO13" s="33"/>
      <c r="FTP13" s="33"/>
      <c r="FTQ13" s="33"/>
      <c r="FTR13" s="33"/>
      <c r="FTS13" s="33"/>
      <c r="FTT13" s="33"/>
      <c r="FTU13" s="33"/>
      <c r="FTV13" s="33"/>
      <c r="FTW13" s="33"/>
      <c r="FTX13" s="33"/>
      <c r="FTY13" s="33"/>
      <c r="FTZ13" s="33"/>
      <c r="FUA13" s="33"/>
      <c r="FUB13" s="33"/>
      <c r="FUC13" s="33"/>
      <c r="FUD13" s="33"/>
      <c r="FUE13" s="33"/>
      <c r="FUF13" s="33"/>
      <c r="FUG13" s="33"/>
      <c r="FUH13" s="33"/>
      <c r="FUI13" s="33"/>
      <c r="FUJ13" s="33"/>
      <c r="FUK13" s="33"/>
      <c r="FUL13" s="33"/>
      <c r="FUM13" s="33"/>
      <c r="FUN13" s="33"/>
      <c r="FUO13" s="33"/>
      <c r="FUP13" s="33"/>
      <c r="FUQ13" s="33"/>
      <c r="FUR13" s="33"/>
      <c r="FUS13" s="33"/>
      <c r="FUT13" s="33"/>
      <c r="FUU13" s="33"/>
      <c r="FUV13" s="33"/>
      <c r="FUW13" s="33"/>
      <c r="FUX13" s="33"/>
      <c r="FUY13" s="33"/>
      <c r="FUZ13" s="33"/>
      <c r="FVA13" s="33"/>
      <c r="FVB13" s="33"/>
      <c r="FVC13" s="33"/>
      <c r="FVD13" s="33"/>
      <c r="FVE13" s="33"/>
      <c r="FVF13" s="33"/>
      <c r="FVG13" s="33"/>
      <c r="FVH13" s="33"/>
      <c r="FVI13" s="33"/>
      <c r="FVJ13" s="33"/>
      <c r="FVK13" s="33"/>
      <c r="FVL13" s="33"/>
      <c r="FVM13" s="33"/>
      <c r="FVN13" s="33"/>
      <c r="FVO13" s="33"/>
      <c r="FVP13" s="33"/>
      <c r="FVQ13" s="33"/>
      <c r="FVR13" s="33"/>
      <c r="FVS13" s="33"/>
      <c r="FVT13" s="33"/>
      <c r="FVU13" s="33"/>
      <c r="FVV13" s="33"/>
      <c r="FVW13" s="33"/>
      <c r="FVX13" s="33"/>
      <c r="FVY13" s="33"/>
      <c r="FVZ13" s="33"/>
      <c r="FWA13" s="33"/>
      <c r="FWB13" s="33"/>
      <c r="FWC13" s="33"/>
      <c r="FWD13" s="33"/>
      <c r="FWE13" s="33"/>
      <c r="FWF13" s="33"/>
      <c r="FWG13" s="33"/>
      <c r="FWH13" s="33"/>
      <c r="FWI13" s="33"/>
      <c r="FWJ13" s="33"/>
      <c r="FWK13" s="33"/>
      <c r="FWL13" s="33"/>
      <c r="FWM13" s="33"/>
      <c r="FWN13" s="33"/>
      <c r="FWO13" s="33"/>
      <c r="FWP13" s="33"/>
      <c r="FWQ13" s="33"/>
      <c r="FWR13" s="33"/>
      <c r="FWS13" s="33"/>
      <c r="FWT13" s="33"/>
      <c r="FWU13" s="33"/>
      <c r="FWV13" s="33"/>
      <c r="FWW13" s="33"/>
      <c r="FWX13" s="33"/>
      <c r="FWY13" s="33"/>
      <c r="FWZ13" s="33"/>
      <c r="FXA13" s="33"/>
      <c r="FXB13" s="33"/>
      <c r="FXC13" s="33"/>
      <c r="FXD13" s="33"/>
      <c r="FXE13" s="33"/>
      <c r="FXF13" s="33"/>
      <c r="FXG13" s="33"/>
      <c r="FXH13" s="33"/>
      <c r="FXI13" s="33"/>
      <c r="FXJ13" s="33"/>
      <c r="FXK13" s="33"/>
      <c r="FXL13" s="33"/>
      <c r="FXM13" s="33"/>
      <c r="FXN13" s="33"/>
      <c r="FXO13" s="33"/>
      <c r="FXP13" s="33"/>
      <c r="FXQ13" s="33"/>
      <c r="FXR13" s="33"/>
      <c r="FXS13" s="33"/>
      <c r="FXT13" s="33"/>
      <c r="FXU13" s="33"/>
      <c r="FXV13" s="33"/>
      <c r="FXW13" s="33"/>
      <c r="FXX13" s="33"/>
      <c r="FXY13" s="33"/>
      <c r="FXZ13" s="33"/>
      <c r="FYA13" s="33"/>
      <c r="FYB13" s="33"/>
      <c r="FYC13" s="33"/>
      <c r="FYD13" s="33"/>
      <c r="FYE13" s="33"/>
      <c r="FYF13" s="33"/>
      <c r="FYG13" s="33"/>
      <c r="FYH13" s="33"/>
      <c r="FYI13" s="33"/>
      <c r="FYJ13" s="33"/>
      <c r="FYK13" s="33"/>
      <c r="FYL13" s="33"/>
      <c r="FYM13" s="33"/>
      <c r="FYN13" s="33"/>
      <c r="FYO13" s="33"/>
      <c r="FYP13" s="33"/>
      <c r="FYQ13" s="33"/>
      <c r="FYR13" s="33"/>
      <c r="FYS13" s="33"/>
      <c r="FYT13" s="33"/>
      <c r="FYU13" s="33"/>
      <c r="FYV13" s="33"/>
      <c r="FYW13" s="33"/>
      <c r="FYX13" s="33"/>
      <c r="FYY13" s="33"/>
      <c r="FYZ13" s="33"/>
      <c r="FZA13" s="33"/>
      <c r="FZB13" s="33"/>
      <c r="FZC13" s="33"/>
      <c r="FZD13" s="33"/>
      <c r="FZE13" s="33"/>
      <c r="FZF13" s="33"/>
      <c r="FZG13" s="33"/>
      <c r="FZH13" s="33"/>
      <c r="FZI13" s="33"/>
      <c r="FZJ13" s="33"/>
      <c r="FZK13" s="33"/>
      <c r="FZL13" s="33"/>
      <c r="FZM13" s="33"/>
      <c r="FZN13" s="33"/>
      <c r="FZO13" s="33"/>
      <c r="FZP13" s="33"/>
      <c r="FZQ13" s="33"/>
      <c r="FZR13" s="33"/>
      <c r="FZS13" s="33"/>
      <c r="FZT13" s="33"/>
      <c r="FZU13" s="33"/>
      <c r="FZV13" s="33"/>
      <c r="FZW13" s="33"/>
      <c r="FZX13" s="33"/>
      <c r="FZY13" s="33"/>
      <c r="FZZ13" s="33"/>
      <c r="GAA13" s="33"/>
      <c r="GAB13" s="33"/>
      <c r="GAC13" s="33"/>
      <c r="GAD13" s="33"/>
      <c r="GAE13" s="33"/>
      <c r="GAF13" s="33"/>
      <c r="GAG13" s="33"/>
      <c r="GAH13" s="33"/>
      <c r="GAI13" s="33"/>
      <c r="GAJ13" s="33"/>
      <c r="GAK13" s="33"/>
      <c r="GAL13" s="33"/>
      <c r="GAM13" s="33"/>
      <c r="GAN13" s="33"/>
      <c r="GAO13" s="33"/>
      <c r="GAP13" s="33"/>
      <c r="GAQ13" s="33"/>
      <c r="GAR13" s="33"/>
      <c r="GAS13" s="33"/>
      <c r="GAT13" s="33"/>
      <c r="GAU13" s="33"/>
      <c r="GAV13" s="33"/>
      <c r="GAW13" s="33"/>
      <c r="GAX13" s="33"/>
      <c r="GAY13" s="33"/>
      <c r="GAZ13" s="33"/>
      <c r="GBA13" s="33"/>
      <c r="GBB13" s="33"/>
      <c r="GBC13" s="33"/>
      <c r="GBD13" s="33"/>
      <c r="GBE13" s="33"/>
      <c r="GBF13" s="33"/>
      <c r="GBG13" s="33"/>
      <c r="GBH13" s="33"/>
      <c r="GBI13" s="33"/>
      <c r="GBJ13" s="33"/>
      <c r="GBK13" s="33"/>
      <c r="GBL13" s="33"/>
      <c r="GBM13" s="33"/>
      <c r="GBN13" s="33"/>
      <c r="GBO13" s="33"/>
      <c r="GBP13" s="33"/>
      <c r="GBQ13" s="33"/>
      <c r="GBR13" s="33"/>
      <c r="GBS13" s="33"/>
      <c r="GBT13" s="33"/>
      <c r="GBU13" s="33"/>
      <c r="GBV13" s="33"/>
      <c r="GBW13" s="33"/>
      <c r="GBX13" s="33"/>
      <c r="GBY13" s="33"/>
      <c r="GBZ13" s="33"/>
      <c r="GCA13" s="33"/>
      <c r="GCB13" s="33"/>
      <c r="GCC13" s="33"/>
      <c r="GCD13" s="33"/>
      <c r="GCE13" s="33"/>
      <c r="GCF13" s="33"/>
      <c r="GCG13" s="33"/>
      <c r="GCH13" s="33"/>
      <c r="GCI13" s="33"/>
      <c r="GCJ13" s="33"/>
      <c r="GCK13" s="33"/>
      <c r="GCL13" s="33"/>
      <c r="GCM13" s="33"/>
      <c r="GCN13" s="33"/>
      <c r="GCO13" s="33"/>
      <c r="GCP13" s="33"/>
      <c r="GCQ13" s="33"/>
      <c r="GCR13" s="33"/>
      <c r="GCS13" s="33"/>
      <c r="GCT13" s="33"/>
      <c r="GCU13" s="33"/>
      <c r="GCV13" s="33"/>
      <c r="GCW13" s="33"/>
      <c r="GCX13" s="33"/>
      <c r="GCY13" s="33"/>
      <c r="GCZ13" s="33"/>
      <c r="GDA13" s="33"/>
      <c r="GDB13" s="33"/>
      <c r="GDC13" s="33"/>
      <c r="GDD13" s="33"/>
      <c r="GDE13" s="33"/>
      <c r="GDF13" s="33"/>
      <c r="GDG13" s="33"/>
      <c r="GDH13" s="33"/>
      <c r="GDI13" s="33"/>
      <c r="GDJ13" s="33"/>
      <c r="GDK13" s="33"/>
      <c r="GDL13" s="33"/>
      <c r="GDM13" s="33"/>
      <c r="GDN13" s="33"/>
      <c r="GDO13" s="33"/>
      <c r="GDP13" s="33"/>
      <c r="GDQ13" s="33"/>
      <c r="GDR13" s="33"/>
      <c r="GDS13" s="33"/>
      <c r="GDT13" s="33"/>
      <c r="GDU13" s="33"/>
      <c r="GDV13" s="33"/>
      <c r="GDW13" s="33"/>
      <c r="GDX13" s="33"/>
      <c r="GDY13" s="33"/>
      <c r="GDZ13" s="33"/>
      <c r="GEA13" s="33"/>
      <c r="GEB13" s="33"/>
      <c r="GEC13" s="33"/>
      <c r="GED13" s="33"/>
      <c r="GEE13" s="33"/>
      <c r="GEF13" s="33"/>
      <c r="GEG13" s="33"/>
      <c r="GEH13" s="33"/>
      <c r="GEI13" s="33"/>
      <c r="GEJ13" s="33"/>
      <c r="GEK13" s="33"/>
      <c r="GEL13" s="33"/>
      <c r="GEM13" s="33"/>
      <c r="GEN13" s="33"/>
      <c r="GEO13" s="33"/>
      <c r="GEP13" s="33"/>
      <c r="GEQ13" s="33"/>
      <c r="GER13" s="33"/>
      <c r="GES13" s="33"/>
      <c r="GET13" s="33"/>
      <c r="GEU13" s="33"/>
      <c r="GEV13" s="33"/>
      <c r="GEW13" s="33"/>
      <c r="GEX13" s="33"/>
      <c r="GEY13" s="33"/>
      <c r="GEZ13" s="33"/>
      <c r="GFA13" s="33"/>
      <c r="GFB13" s="33"/>
      <c r="GFC13" s="33"/>
      <c r="GFD13" s="33"/>
      <c r="GFE13" s="33"/>
      <c r="GFF13" s="33"/>
      <c r="GFG13" s="33"/>
      <c r="GFH13" s="33"/>
      <c r="GFI13" s="33"/>
      <c r="GFJ13" s="33"/>
      <c r="GFK13" s="33"/>
      <c r="GFL13" s="33"/>
      <c r="GFM13" s="33"/>
      <c r="GFN13" s="33"/>
      <c r="GFO13" s="33"/>
      <c r="GFP13" s="33"/>
      <c r="GFQ13" s="33"/>
      <c r="GFR13" s="33"/>
      <c r="GFS13" s="33"/>
      <c r="GFT13" s="33"/>
      <c r="GFU13" s="33"/>
      <c r="GFV13" s="33"/>
      <c r="GFW13" s="33"/>
      <c r="GFX13" s="33"/>
      <c r="GFY13" s="33"/>
      <c r="GFZ13" s="33"/>
      <c r="GGA13" s="33"/>
      <c r="GGB13" s="33"/>
      <c r="GGC13" s="33"/>
      <c r="GGD13" s="33"/>
      <c r="GGE13" s="33"/>
      <c r="GGF13" s="33"/>
      <c r="GGG13" s="33"/>
      <c r="GGH13" s="33"/>
      <c r="GGI13" s="33"/>
      <c r="GGJ13" s="33"/>
      <c r="GGK13" s="33"/>
      <c r="GGL13" s="33"/>
      <c r="GGM13" s="33"/>
      <c r="GGN13" s="33"/>
      <c r="GGO13" s="33"/>
      <c r="GGP13" s="33"/>
      <c r="GGQ13" s="33"/>
      <c r="GGR13" s="33"/>
      <c r="GGS13" s="33"/>
      <c r="GGT13" s="33"/>
      <c r="GGU13" s="33"/>
      <c r="GGV13" s="33"/>
      <c r="GGW13" s="33"/>
      <c r="GGX13" s="33"/>
      <c r="GGY13" s="33"/>
      <c r="GGZ13" s="33"/>
      <c r="GHA13" s="33"/>
      <c r="GHB13" s="33"/>
      <c r="GHC13" s="33"/>
      <c r="GHD13" s="33"/>
      <c r="GHE13" s="33"/>
      <c r="GHF13" s="33"/>
      <c r="GHG13" s="33"/>
      <c r="GHH13" s="33"/>
      <c r="GHI13" s="33"/>
      <c r="GHJ13" s="33"/>
      <c r="GHK13" s="33"/>
      <c r="GHL13" s="33"/>
      <c r="GHM13" s="33"/>
      <c r="GHN13" s="33"/>
      <c r="GHO13" s="33"/>
      <c r="GHP13" s="33"/>
      <c r="GHQ13" s="33"/>
      <c r="GHR13" s="33"/>
      <c r="GHS13" s="33"/>
      <c r="GHT13" s="33"/>
      <c r="GHU13" s="33"/>
      <c r="GHV13" s="33"/>
      <c r="GHW13" s="33"/>
      <c r="GHX13" s="33"/>
      <c r="GHY13" s="33"/>
      <c r="GHZ13" s="33"/>
      <c r="GIA13" s="33"/>
      <c r="GIB13" s="33"/>
      <c r="GIC13" s="33"/>
      <c r="GID13" s="33"/>
      <c r="GIE13" s="33"/>
      <c r="GIF13" s="33"/>
      <c r="GIG13" s="33"/>
      <c r="GIH13" s="33"/>
      <c r="GII13" s="33"/>
      <c r="GIJ13" s="33"/>
      <c r="GIK13" s="33"/>
      <c r="GIL13" s="33"/>
      <c r="GIM13" s="33"/>
      <c r="GIN13" s="33"/>
      <c r="GIO13" s="33"/>
      <c r="GIP13" s="33"/>
      <c r="GIQ13" s="33"/>
      <c r="GIR13" s="33"/>
      <c r="GIS13" s="33"/>
      <c r="GIT13" s="33"/>
      <c r="GIU13" s="33"/>
      <c r="GIV13" s="33"/>
      <c r="GIW13" s="33"/>
      <c r="GIX13" s="33"/>
      <c r="GIY13" s="33"/>
      <c r="GIZ13" s="33"/>
      <c r="GJA13" s="33"/>
      <c r="GJB13" s="33"/>
      <c r="GJC13" s="33"/>
      <c r="GJD13" s="33"/>
      <c r="GJE13" s="33"/>
      <c r="GJF13" s="33"/>
      <c r="GJG13" s="33"/>
      <c r="GJH13" s="33"/>
      <c r="GJI13" s="33"/>
      <c r="GJJ13" s="33"/>
      <c r="GJK13" s="33"/>
      <c r="GJL13" s="33"/>
      <c r="GJM13" s="33"/>
      <c r="GJN13" s="33"/>
      <c r="GJO13" s="33"/>
      <c r="GJP13" s="33"/>
      <c r="GJQ13" s="33"/>
      <c r="GJR13" s="33"/>
      <c r="GJS13" s="33"/>
      <c r="GJT13" s="33"/>
      <c r="GJU13" s="33"/>
      <c r="GJV13" s="33"/>
      <c r="GJW13" s="33"/>
      <c r="GJX13" s="33"/>
      <c r="GJY13" s="33"/>
      <c r="GJZ13" s="33"/>
      <c r="GKA13" s="33"/>
      <c r="GKB13" s="33"/>
      <c r="GKC13" s="33"/>
      <c r="GKD13" s="33"/>
      <c r="GKE13" s="33"/>
      <c r="GKF13" s="33"/>
      <c r="GKG13" s="33"/>
      <c r="GKH13" s="33"/>
      <c r="GKI13" s="33"/>
      <c r="GKJ13" s="33"/>
      <c r="GKK13" s="33"/>
      <c r="GKL13" s="33"/>
      <c r="GKM13" s="33"/>
      <c r="GKN13" s="33"/>
      <c r="GKO13" s="33"/>
      <c r="GKP13" s="33"/>
      <c r="GKQ13" s="33"/>
      <c r="GKR13" s="33"/>
      <c r="GKS13" s="33"/>
      <c r="GKT13" s="33"/>
      <c r="GKU13" s="33"/>
      <c r="GKV13" s="33"/>
      <c r="GKW13" s="33"/>
      <c r="GKX13" s="33"/>
      <c r="GKY13" s="33"/>
      <c r="GKZ13" s="33"/>
      <c r="GLA13" s="33"/>
      <c r="GLB13" s="33"/>
      <c r="GLC13" s="33"/>
      <c r="GLD13" s="33"/>
      <c r="GLE13" s="33"/>
      <c r="GLF13" s="33"/>
      <c r="GLG13" s="33"/>
      <c r="GLH13" s="33"/>
      <c r="GLI13" s="33"/>
      <c r="GLJ13" s="33"/>
      <c r="GLK13" s="33"/>
      <c r="GLL13" s="33"/>
      <c r="GLM13" s="33"/>
      <c r="GLN13" s="33"/>
      <c r="GLO13" s="33"/>
      <c r="GLP13" s="33"/>
      <c r="GLQ13" s="33"/>
      <c r="GLR13" s="33"/>
      <c r="GLS13" s="33"/>
      <c r="GLT13" s="33"/>
      <c r="GLU13" s="33"/>
      <c r="GLV13" s="33"/>
      <c r="GLW13" s="33"/>
      <c r="GLX13" s="33"/>
      <c r="GLY13" s="33"/>
      <c r="GLZ13" s="33"/>
      <c r="GMA13" s="33"/>
      <c r="GMB13" s="33"/>
      <c r="GMC13" s="33"/>
      <c r="GMD13" s="33"/>
      <c r="GME13" s="33"/>
      <c r="GMF13" s="33"/>
      <c r="GMG13" s="33"/>
      <c r="GMH13" s="33"/>
      <c r="GMI13" s="33"/>
      <c r="GMJ13" s="33"/>
      <c r="GMK13" s="33"/>
      <c r="GML13" s="33"/>
      <c r="GMM13" s="33"/>
      <c r="GMN13" s="33"/>
      <c r="GMO13" s="33"/>
      <c r="GMP13" s="33"/>
      <c r="GMQ13" s="33"/>
      <c r="GMR13" s="33"/>
      <c r="GMS13" s="33"/>
      <c r="GMT13" s="33"/>
      <c r="GMU13" s="33"/>
      <c r="GMV13" s="33"/>
      <c r="GMW13" s="33"/>
      <c r="GMX13" s="33"/>
      <c r="GMY13" s="33"/>
      <c r="GMZ13" s="33"/>
      <c r="GNA13" s="33"/>
      <c r="GNB13" s="33"/>
      <c r="GNC13" s="33"/>
      <c r="GND13" s="33"/>
      <c r="GNE13" s="33"/>
      <c r="GNF13" s="33"/>
      <c r="GNG13" s="33"/>
      <c r="GNH13" s="33"/>
      <c r="GNI13" s="33"/>
      <c r="GNJ13" s="33"/>
      <c r="GNK13" s="33"/>
      <c r="GNL13" s="33"/>
      <c r="GNM13" s="33"/>
      <c r="GNN13" s="33"/>
      <c r="GNO13" s="33"/>
      <c r="GNP13" s="33"/>
      <c r="GNQ13" s="33"/>
      <c r="GNR13" s="33"/>
      <c r="GNS13" s="33"/>
      <c r="GNT13" s="33"/>
      <c r="GNU13" s="33"/>
      <c r="GNV13" s="33"/>
      <c r="GNW13" s="33"/>
      <c r="GNX13" s="33"/>
      <c r="GNY13" s="33"/>
      <c r="GNZ13" s="33"/>
      <c r="GOA13" s="33"/>
      <c r="GOB13" s="33"/>
      <c r="GOC13" s="33"/>
      <c r="GOD13" s="33"/>
      <c r="GOE13" s="33"/>
      <c r="GOF13" s="33"/>
      <c r="GOG13" s="33"/>
      <c r="GOH13" s="33"/>
      <c r="GOI13" s="33"/>
      <c r="GOJ13" s="33"/>
      <c r="GOK13" s="33"/>
      <c r="GOL13" s="33"/>
      <c r="GOM13" s="33"/>
      <c r="GON13" s="33"/>
      <c r="GOO13" s="33"/>
      <c r="GOP13" s="33"/>
      <c r="GOQ13" s="33"/>
      <c r="GOR13" s="33"/>
      <c r="GOS13" s="33"/>
      <c r="GOT13" s="33"/>
      <c r="GOU13" s="33"/>
      <c r="GOV13" s="33"/>
      <c r="GOW13" s="33"/>
      <c r="GOX13" s="33"/>
      <c r="GOY13" s="33"/>
      <c r="GOZ13" s="33"/>
      <c r="GPA13" s="33"/>
      <c r="GPB13" s="33"/>
      <c r="GPC13" s="33"/>
      <c r="GPD13" s="33"/>
      <c r="GPE13" s="33"/>
      <c r="GPF13" s="33"/>
      <c r="GPG13" s="33"/>
      <c r="GPH13" s="33"/>
      <c r="GPI13" s="33"/>
      <c r="GPJ13" s="33"/>
      <c r="GPK13" s="33"/>
      <c r="GPL13" s="33"/>
      <c r="GPM13" s="33"/>
      <c r="GPN13" s="33"/>
      <c r="GPO13" s="33"/>
      <c r="GPP13" s="33"/>
      <c r="GPQ13" s="33"/>
      <c r="GPR13" s="33"/>
      <c r="GPS13" s="33"/>
      <c r="GPT13" s="33"/>
      <c r="GPU13" s="33"/>
      <c r="GPV13" s="33"/>
      <c r="GPW13" s="33"/>
      <c r="GPX13" s="33"/>
      <c r="GPY13" s="33"/>
      <c r="GPZ13" s="33"/>
      <c r="GQA13" s="33"/>
      <c r="GQB13" s="33"/>
      <c r="GQC13" s="33"/>
      <c r="GQD13" s="33"/>
      <c r="GQE13" s="33"/>
      <c r="GQF13" s="33"/>
      <c r="GQG13" s="33"/>
      <c r="GQH13" s="33"/>
      <c r="GQI13" s="33"/>
      <c r="GQJ13" s="33"/>
      <c r="GQK13" s="33"/>
      <c r="GQL13" s="33"/>
      <c r="GQM13" s="33"/>
      <c r="GQN13" s="33"/>
      <c r="GQO13" s="33"/>
      <c r="GQP13" s="33"/>
      <c r="GQQ13" s="33"/>
      <c r="GQR13" s="33"/>
      <c r="GQS13" s="33"/>
      <c r="GQT13" s="33"/>
      <c r="GQU13" s="33"/>
      <c r="GQV13" s="33"/>
      <c r="GQW13" s="33"/>
      <c r="GQX13" s="33"/>
      <c r="GQY13" s="33"/>
      <c r="GQZ13" s="33"/>
      <c r="GRA13" s="33"/>
      <c r="GRB13" s="33"/>
      <c r="GRC13" s="33"/>
      <c r="GRD13" s="33"/>
      <c r="GRE13" s="33"/>
      <c r="GRF13" s="33"/>
      <c r="GRG13" s="33"/>
      <c r="GRH13" s="33"/>
      <c r="GRI13" s="33"/>
      <c r="GRJ13" s="33"/>
      <c r="GRK13" s="33"/>
      <c r="GRL13" s="33"/>
      <c r="GRM13" s="33"/>
      <c r="GRN13" s="33"/>
      <c r="GRO13" s="33"/>
      <c r="GRP13" s="33"/>
      <c r="GRQ13" s="33"/>
      <c r="GRR13" s="33"/>
      <c r="GRS13" s="33"/>
      <c r="GRT13" s="33"/>
      <c r="GRU13" s="33"/>
      <c r="GRV13" s="33"/>
      <c r="GRW13" s="33"/>
      <c r="GRX13" s="33"/>
      <c r="GRY13" s="33"/>
      <c r="GRZ13" s="33"/>
      <c r="GSA13" s="33"/>
      <c r="GSB13" s="33"/>
      <c r="GSC13" s="33"/>
      <c r="GSD13" s="33"/>
      <c r="GSE13" s="33"/>
      <c r="GSF13" s="33"/>
      <c r="GSG13" s="33"/>
      <c r="GSH13" s="33"/>
      <c r="GSI13" s="33"/>
      <c r="GSJ13" s="33"/>
      <c r="GSK13" s="33"/>
      <c r="GSL13" s="33"/>
      <c r="GSM13" s="33"/>
      <c r="GSN13" s="33"/>
      <c r="GSO13" s="33"/>
      <c r="GSP13" s="33"/>
      <c r="GSQ13" s="33"/>
      <c r="GSR13" s="33"/>
      <c r="GSS13" s="33"/>
      <c r="GST13" s="33"/>
      <c r="GSU13" s="33"/>
      <c r="GSV13" s="33"/>
      <c r="GSW13" s="33"/>
      <c r="GSX13" s="33"/>
      <c r="GSY13" s="33"/>
      <c r="GSZ13" s="33"/>
      <c r="GTA13" s="33"/>
      <c r="GTB13" s="33"/>
      <c r="GTC13" s="33"/>
      <c r="GTD13" s="33"/>
      <c r="GTE13" s="33"/>
      <c r="GTF13" s="33"/>
      <c r="GTG13" s="33"/>
      <c r="GTH13" s="33"/>
      <c r="GTI13" s="33"/>
      <c r="GTJ13" s="33"/>
      <c r="GTK13" s="33"/>
      <c r="GTL13" s="33"/>
      <c r="GTM13" s="33"/>
      <c r="GTN13" s="33"/>
      <c r="GTO13" s="33"/>
      <c r="GTP13" s="33"/>
      <c r="GTQ13" s="33"/>
      <c r="GTR13" s="33"/>
      <c r="GTS13" s="33"/>
      <c r="GTT13" s="33"/>
      <c r="GTU13" s="33"/>
      <c r="GTV13" s="33"/>
      <c r="GTW13" s="33"/>
      <c r="GTX13" s="33"/>
      <c r="GTY13" s="33"/>
      <c r="GTZ13" s="33"/>
      <c r="GUA13" s="33"/>
      <c r="GUB13" s="33"/>
      <c r="GUC13" s="33"/>
      <c r="GUD13" s="33"/>
      <c r="GUE13" s="33"/>
      <c r="GUF13" s="33"/>
      <c r="GUG13" s="33"/>
      <c r="GUH13" s="33"/>
      <c r="GUI13" s="33"/>
      <c r="GUJ13" s="33"/>
      <c r="GUK13" s="33"/>
      <c r="GUL13" s="33"/>
      <c r="GUM13" s="33"/>
      <c r="GUN13" s="33"/>
      <c r="GUO13" s="33"/>
      <c r="GUP13" s="33"/>
      <c r="GUQ13" s="33"/>
      <c r="GUR13" s="33"/>
      <c r="GUS13" s="33"/>
      <c r="GUT13" s="33"/>
      <c r="GUU13" s="33"/>
      <c r="GUV13" s="33"/>
      <c r="GUW13" s="33"/>
      <c r="GUX13" s="33"/>
      <c r="GUY13" s="33"/>
      <c r="GUZ13" s="33"/>
      <c r="GVA13" s="33"/>
      <c r="GVB13" s="33"/>
      <c r="GVC13" s="33"/>
      <c r="GVD13" s="33"/>
      <c r="GVE13" s="33"/>
      <c r="GVF13" s="33"/>
      <c r="GVG13" s="33"/>
      <c r="GVH13" s="33"/>
      <c r="GVI13" s="33"/>
      <c r="GVJ13" s="33"/>
      <c r="GVK13" s="33"/>
      <c r="GVL13" s="33"/>
      <c r="GVM13" s="33"/>
      <c r="GVN13" s="33"/>
      <c r="GVO13" s="33"/>
      <c r="GVP13" s="33"/>
      <c r="GVQ13" s="33"/>
      <c r="GVR13" s="33"/>
      <c r="GVS13" s="33"/>
      <c r="GVT13" s="33"/>
      <c r="GVU13" s="33"/>
      <c r="GVV13" s="33"/>
      <c r="GVW13" s="33"/>
      <c r="GVX13" s="33"/>
      <c r="GVY13" s="33"/>
      <c r="GVZ13" s="33"/>
      <c r="GWA13" s="33"/>
      <c r="GWB13" s="33"/>
      <c r="GWC13" s="33"/>
      <c r="GWD13" s="33"/>
      <c r="GWE13" s="33"/>
      <c r="GWF13" s="33"/>
      <c r="GWG13" s="33"/>
      <c r="GWH13" s="33"/>
      <c r="GWI13" s="33"/>
      <c r="GWJ13" s="33"/>
      <c r="GWK13" s="33"/>
      <c r="GWL13" s="33"/>
      <c r="GWM13" s="33"/>
      <c r="GWN13" s="33"/>
      <c r="GWO13" s="33"/>
      <c r="GWP13" s="33"/>
      <c r="GWQ13" s="33"/>
      <c r="GWR13" s="33"/>
      <c r="GWS13" s="33"/>
      <c r="GWT13" s="33"/>
      <c r="GWU13" s="33"/>
      <c r="GWV13" s="33"/>
      <c r="GWW13" s="33"/>
      <c r="GWX13" s="33"/>
      <c r="GWY13" s="33"/>
      <c r="GWZ13" s="33"/>
      <c r="GXA13" s="33"/>
      <c r="GXB13" s="33"/>
      <c r="GXC13" s="33"/>
      <c r="GXD13" s="33"/>
      <c r="GXE13" s="33"/>
      <c r="GXF13" s="33"/>
      <c r="GXG13" s="33"/>
      <c r="GXH13" s="33"/>
      <c r="GXI13" s="33"/>
      <c r="GXJ13" s="33"/>
      <c r="GXK13" s="33"/>
      <c r="GXL13" s="33"/>
      <c r="GXM13" s="33"/>
      <c r="GXN13" s="33"/>
      <c r="GXO13" s="33"/>
      <c r="GXP13" s="33"/>
      <c r="GXQ13" s="33"/>
      <c r="GXR13" s="33"/>
      <c r="GXS13" s="33"/>
      <c r="GXT13" s="33"/>
      <c r="GXU13" s="33"/>
      <c r="GXV13" s="33"/>
      <c r="GXW13" s="33"/>
      <c r="GXX13" s="33"/>
      <c r="GXY13" s="33"/>
      <c r="GXZ13" s="33"/>
      <c r="GYA13" s="33"/>
      <c r="GYB13" s="33"/>
      <c r="GYC13" s="33"/>
      <c r="GYD13" s="33"/>
      <c r="GYE13" s="33"/>
      <c r="GYF13" s="33"/>
      <c r="GYG13" s="33"/>
      <c r="GYH13" s="33"/>
      <c r="GYI13" s="33"/>
      <c r="GYJ13" s="33"/>
      <c r="GYK13" s="33"/>
      <c r="GYL13" s="33"/>
      <c r="GYM13" s="33"/>
      <c r="GYN13" s="33"/>
      <c r="GYO13" s="33"/>
      <c r="GYP13" s="33"/>
      <c r="GYQ13" s="33"/>
      <c r="GYR13" s="33"/>
      <c r="GYS13" s="33"/>
      <c r="GYT13" s="33"/>
      <c r="GYU13" s="33"/>
      <c r="GYV13" s="33"/>
      <c r="GYW13" s="33"/>
      <c r="GYX13" s="33"/>
      <c r="GYY13" s="33"/>
      <c r="GYZ13" s="33"/>
      <c r="GZA13" s="33"/>
      <c r="GZB13" s="33"/>
      <c r="GZC13" s="33"/>
      <c r="GZD13" s="33"/>
      <c r="GZE13" s="33"/>
      <c r="GZF13" s="33"/>
      <c r="GZG13" s="33"/>
      <c r="GZH13" s="33"/>
      <c r="GZI13" s="33"/>
      <c r="GZJ13" s="33"/>
      <c r="GZK13" s="33"/>
      <c r="GZL13" s="33"/>
      <c r="GZM13" s="33"/>
      <c r="GZN13" s="33"/>
      <c r="GZO13" s="33"/>
      <c r="GZP13" s="33"/>
      <c r="GZQ13" s="33"/>
      <c r="GZR13" s="33"/>
      <c r="GZS13" s="33"/>
      <c r="GZT13" s="33"/>
      <c r="GZU13" s="33"/>
      <c r="GZV13" s="33"/>
      <c r="GZW13" s="33"/>
      <c r="GZX13" s="33"/>
      <c r="GZY13" s="33"/>
      <c r="GZZ13" s="33"/>
      <c r="HAA13" s="33"/>
      <c r="HAB13" s="33"/>
      <c r="HAC13" s="33"/>
      <c r="HAD13" s="33"/>
      <c r="HAE13" s="33"/>
      <c r="HAF13" s="33"/>
      <c r="HAG13" s="33"/>
      <c r="HAH13" s="33"/>
      <c r="HAI13" s="33"/>
      <c r="HAJ13" s="33"/>
      <c r="HAK13" s="33"/>
      <c r="HAL13" s="33"/>
      <c r="HAM13" s="33"/>
      <c r="HAN13" s="33"/>
      <c r="HAO13" s="33"/>
      <c r="HAP13" s="33"/>
      <c r="HAQ13" s="33"/>
      <c r="HAR13" s="33"/>
      <c r="HAS13" s="33"/>
      <c r="HAT13" s="33"/>
      <c r="HAU13" s="33"/>
      <c r="HAV13" s="33"/>
      <c r="HAW13" s="33"/>
      <c r="HAX13" s="33"/>
      <c r="HAY13" s="33"/>
      <c r="HAZ13" s="33"/>
      <c r="HBA13" s="33"/>
      <c r="HBB13" s="33"/>
      <c r="HBC13" s="33"/>
      <c r="HBD13" s="33"/>
      <c r="HBE13" s="33"/>
      <c r="HBF13" s="33"/>
      <c r="HBG13" s="33"/>
      <c r="HBH13" s="33"/>
      <c r="HBI13" s="33"/>
      <c r="HBJ13" s="33"/>
      <c r="HBK13" s="33"/>
      <c r="HBL13" s="33"/>
      <c r="HBM13" s="33"/>
      <c r="HBN13" s="33"/>
      <c r="HBO13" s="33"/>
      <c r="HBP13" s="33"/>
      <c r="HBQ13" s="33"/>
      <c r="HBR13" s="33"/>
      <c r="HBS13" s="33"/>
      <c r="HBT13" s="33"/>
      <c r="HBU13" s="33"/>
      <c r="HBV13" s="33"/>
      <c r="HBW13" s="33"/>
      <c r="HBX13" s="33"/>
      <c r="HBY13" s="33"/>
      <c r="HBZ13" s="33"/>
      <c r="HCA13" s="33"/>
      <c r="HCB13" s="33"/>
      <c r="HCC13" s="33"/>
      <c r="HCD13" s="33"/>
      <c r="HCE13" s="33"/>
      <c r="HCF13" s="33"/>
      <c r="HCG13" s="33"/>
      <c r="HCH13" s="33"/>
      <c r="HCI13" s="33"/>
      <c r="HCJ13" s="33"/>
      <c r="HCK13" s="33"/>
      <c r="HCL13" s="33"/>
      <c r="HCM13" s="33"/>
      <c r="HCN13" s="33"/>
      <c r="HCO13" s="33"/>
      <c r="HCP13" s="33"/>
      <c r="HCQ13" s="33"/>
      <c r="HCR13" s="33"/>
      <c r="HCS13" s="33"/>
      <c r="HCT13" s="33"/>
      <c r="HCU13" s="33"/>
      <c r="HCV13" s="33"/>
      <c r="HCW13" s="33"/>
      <c r="HCX13" s="33"/>
      <c r="HCY13" s="33"/>
      <c r="HCZ13" s="33"/>
      <c r="HDA13" s="33"/>
      <c r="HDB13" s="33"/>
      <c r="HDC13" s="33"/>
      <c r="HDD13" s="33"/>
      <c r="HDE13" s="33"/>
      <c r="HDF13" s="33"/>
      <c r="HDG13" s="33"/>
      <c r="HDH13" s="33"/>
      <c r="HDI13" s="33"/>
      <c r="HDJ13" s="33"/>
      <c r="HDK13" s="33"/>
      <c r="HDL13" s="33"/>
      <c r="HDM13" s="33"/>
      <c r="HDN13" s="33"/>
      <c r="HDO13" s="33"/>
      <c r="HDP13" s="33"/>
      <c r="HDQ13" s="33"/>
      <c r="HDR13" s="33"/>
      <c r="HDS13" s="33"/>
      <c r="HDT13" s="33"/>
      <c r="HDU13" s="33"/>
      <c r="HDV13" s="33"/>
      <c r="HDW13" s="33"/>
      <c r="HDX13" s="33"/>
      <c r="HDY13" s="33"/>
      <c r="HDZ13" s="33"/>
      <c r="HEA13" s="33"/>
      <c r="HEB13" s="33"/>
      <c r="HEC13" s="33"/>
      <c r="HED13" s="33"/>
      <c r="HEE13" s="33"/>
      <c r="HEF13" s="33"/>
      <c r="HEG13" s="33"/>
      <c r="HEH13" s="33"/>
      <c r="HEI13" s="33"/>
      <c r="HEJ13" s="33"/>
      <c r="HEK13" s="33"/>
      <c r="HEL13" s="33"/>
      <c r="HEM13" s="33"/>
      <c r="HEN13" s="33"/>
      <c r="HEO13" s="33"/>
      <c r="HEP13" s="33"/>
      <c r="HEQ13" s="33"/>
      <c r="HER13" s="33"/>
      <c r="HES13" s="33"/>
      <c r="HET13" s="33"/>
      <c r="HEU13" s="33"/>
      <c r="HEV13" s="33"/>
      <c r="HEW13" s="33"/>
      <c r="HEX13" s="33"/>
      <c r="HEY13" s="33"/>
      <c r="HEZ13" s="33"/>
      <c r="HFA13" s="33"/>
      <c r="HFB13" s="33"/>
      <c r="HFC13" s="33"/>
      <c r="HFD13" s="33"/>
      <c r="HFE13" s="33"/>
      <c r="HFF13" s="33"/>
      <c r="HFG13" s="33"/>
      <c r="HFH13" s="33"/>
      <c r="HFI13" s="33"/>
      <c r="HFJ13" s="33"/>
      <c r="HFK13" s="33"/>
      <c r="HFL13" s="33"/>
      <c r="HFM13" s="33"/>
      <c r="HFN13" s="33"/>
      <c r="HFO13" s="33"/>
      <c r="HFP13" s="33"/>
      <c r="HFQ13" s="33"/>
      <c r="HFR13" s="33"/>
      <c r="HFS13" s="33"/>
      <c r="HFT13" s="33"/>
      <c r="HFU13" s="33"/>
      <c r="HFV13" s="33"/>
      <c r="HFW13" s="33"/>
      <c r="HFX13" s="33"/>
      <c r="HFY13" s="33"/>
      <c r="HFZ13" s="33"/>
      <c r="HGA13" s="33"/>
      <c r="HGB13" s="33"/>
      <c r="HGC13" s="33"/>
      <c r="HGD13" s="33"/>
      <c r="HGE13" s="33"/>
      <c r="HGF13" s="33"/>
      <c r="HGG13" s="33"/>
      <c r="HGH13" s="33"/>
      <c r="HGI13" s="33"/>
      <c r="HGJ13" s="33"/>
      <c r="HGK13" s="33"/>
      <c r="HGL13" s="33"/>
      <c r="HGM13" s="33"/>
      <c r="HGN13" s="33"/>
      <c r="HGO13" s="33"/>
      <c r="HGP13" s="33"/>
      <c r="HGQ13" s="33"/>
      <c r="HGR13" s="33"/>
      <c r="HGS13" s="33"/>
      <c r="HGT13" s="33"/>
      <c r="HGU13" s="33"/>
      <c r="HGV13" s="33"/>
      <c r="HGW13" s="33"/>
      <c r="HGX13" s="33"/>
      <c r="HGY13" s="33"/>
      <c r="HGZ13" s="33"/>
      <c r="HHA13" s="33"/>
      <c r="HHB13" s="33"/>
      <c r="HHC13" s="33"/>
      <c r="HHD13" s="33"/>
      <c r="HHE13" s="33"/>
      <c r="HHF13" s="33"/>
      <c r="HHG13" s="33"/>
      <c r="HHH13" s="33"/>
      <c r="HHI13" s="33"/>
      <c r="HHJ13" s="33"/>
      <c r="HHK13" s="33"/>
      <c r="HHL13" s="33"/>
      <c r="HHM13" s="33"/>
      <c r="HHN13" s="33"/>
      <c r="HHO13" s="33"/>
      <c r="HHP13" s="33"/>
      <c r="HHQ13" s="33"/>
      <c r="HHR13" s="33"/>
      <c r="HHS13" s="33"/>
      <c r="HHT13" s="33"/>
      <c r="HHU13" s="33"/>
      <c r="HHV13" s="33"/>
      <c r="HHW13" s="33"/>
      <c r="HHX13" s="33"/>
      <c r="HHY13" s="33"/>
      <c r="HHZ13" s="33"/>
      <c r="HIA13" s="33"/>
      <c r="HIB13" s="33"/>
      <c r="HIC13" s="33"/>
      <c r="HID13" s="33"/>
      <c r="HIE13" s="33"/>
      <c r="HIF13" s="33"/>
      <c r="HIG13" s="33"/>
      <c r="HIH13" s="33"/>
      <c r="HII13" s="33"/>
      <c r="HIJ13" s="33"/>
      <c r="HIK13" s="33"/>
      <c r="HIL13" s="33"/>
      <c r="HIM13" s="33"/>
      <c r="HIN13" s="33"/>
      <c r="HIO13" s="33"/>
      <c r="HIP13" s="33"/>
      <c r="HIQ13" s="33"/>
      <c r="HIR13" s="33"/>
      <c r="HIS13" s="33"/>
      <c r="HIT13" s="33"/>
      <c r="HIU13" s="33"/>
      <c r="HIV13" s="33"/>
      <c r="HIW13" s="33"/>
      <c r="HIX13" s="33"/>
      <c r="HIY13" s="33"/>
      <c r="HIZ13" s="33"/>
      <c r="HJA13" s="33"/>
      <c r="HJB13" s="33"/>
      <c r="HJC13" s="33"/>
      <c r="HJD13" s="33"/>
      <c r="HJE13" s="33"/>
      <c r="HJF13" s="33"/>
      <c r="HJG13" s="33"/>
      <c r="HJH13" s="33"/>
      <c r="HJI13" s="33"/>
      <c r="HJJ13" s="33"/>
      <c r="HJK13" s="33"/>
      <c r="HJL13" s="33"/>
      <c r="HJM13" s="33"/>
      <c r="HJN13" s="33"/>
      <c r="HJO13" s="33"/>
      <c r="HJP13" s="33"/>
      <c r="HJQ13" s="33"/>
      <c r="HJR13" s="33"/>
      <c r="HJS13" s="33"/>
      <c r="HJT13" s="33"/>
      <c r="HJU13" s="33"/>
      <c r="HJV13" s="33"/>
      <c r="HJW13" s="33"/>
      <c r="HJX13" s="33"/>
      <c r="HJY13" s="33"/>
      <c r="HJZ13" s="33"/>
      <c r="HKA13" s="33"/>
      <c r="HKB13" s="33"/>
      <c r="HKC13" s="33"/>
    </row>
    <row r="14" spans="1:5697" s="31" customFormat="1" x14ac:dyDescent="0.3">
      <c r="B14" s="35" t="s">
        <v>31</v>
      </c>
      <c r="C14" s="32" t="s">
        <v>78</v>
      </c>
      <c r="D14" s="36"/>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c r="FU14" s="33"/>
      <c r="FV14" s="33"/>
      <c r="FW14" s="33"/>
      <c r="FX14" s="33"/>
      <c r="FY14" s="33"/>
      <c r="FZ14" s="33"/>
      <c r="GA14" s="33"/>
      <c r="GB14" s="33"/>
      <c r="GC14" s="33"/>
      <c r="GD14" s="33"/>
      <c r="GE14" s="33"/>
      <c r="GF14" s="33"/>
      <c r="GG14" s="33"/>
      <c r="GH14" s="33"/>
      <c r="GI14" s="33"/>
      <c r="GJ14" s="33"/>
      <c r="GK14" s="33"/>
      <c r="GL14" s="33"/>
      <c r="GM14" s="33"/>
      <c r="GN14" s="33"/>
      <c r="GO14" s="33"/>
      <c r="GP14" s="33"/>
      <c r="GQ14" s="33"/>
      <c r="GR14" s="33"/>
      <c r="GS14" s="33"/>
      <c r="GT14" s="33"/>
      <c r="GU14" s="33"/>
      <c r="GV14" s="33"/>
      <c r="GW14" s="33"/>
      <c r="GX14" s="33"/>
      <c r="GY14" s="33"/>
      <c r="GZ14" s="33"/>
      <c r="HA14" s="33"/>
      <c r="HB14" s="33"/>
      <c r="HC14" s="33"/>
      <c r="HD14" s="33"/>
      <c r="HE14" s="33"/>
      <c r="HF14" s="33"/>
      <c r="HG14" s="33"/>
      <c r="HH14" s="33"/>
      <c r="HI14" s="33"/>
      <c r="HJ14" s="33"/>
      <c r="HK14" s="33"/>
      <c r="HL14" s="33"/>
      <c r="HM14" s="33"/>
      <c r="HN14" s="33"/>
      <c r="HO14" s="33"/>
      <c r="HP14" s="33"/>
      <c r="HQ14" s="33"/>
      <c r="HR14" s="33"/>
      <c r="HS14" s="33"/>
      <c r="HT14" s="33"/>
      <c r="HU14" s="33"/>
      <c r="HV14" s="33"/>
      <c r="HW14" s="33"/>
      <c r="HX14" s="33"/>
      <c r="HY14" s="33"/>
      <c r="HZ14" s="33"/>
      <c r="IA14" s="33"/>
      <c r="IB14" s="33"/>
      <c r="IC14" s="33"/>
      <c r="ID14" s="33"/>
      <c r="IE14" s="33"/>
      <c r="IF14" s="33"/>
      <c r="IG14" s="33"/>
      <c r="IH14" s="33"/>
      <c r="II14" s="33"/>
      <c r="IJ14" s="33"/>
      <c r="IK14" s="33"/>
      <c r="IL14" s="33"/>
      <c r="IM14" s="33"/>
      <c r="IN14" s="33"/>
      <c r="IO14" s="33"/>
      <c r="IP14" s="33"/>
      <c r="IQ14" s="33"/>
      <c r="IR14" s="33"/>
      <c r="IS14" s="33"/>
      <c r="IT14" s="33"/>
      <c r="IU14" s="33"/>
      <c r="IV14" s="33"/>
      <c r="IW14" s="33"/>
      <c r="IX14" s="33"/>
      <c r="IY14" s="33"/>
      <c r="IZ14" s="33"/>
      <c r="JA14" s="33"/>
      <c r="JB14" s="33"/>
      <c r="JC14" s="33"/>
      <c r="JD14" s="33"/>
      <c r="JE14" s="33"/>
      <c r="JF14" s="33"/>
      <c r="JG14" s="33"/>
      <c r="JH14" s="33"/>
      <c r="JI14" s="33"/>
      <c r="JJ14" s="33"/>
      <c r="JK14" s="33"/>
      <c r="JL14" s="33"/>
      <c r="JM14" s="33"/>
      <c r="JN14" s="33"/>
      <c r="JO14" s="33"/>
      <c r="JP14" s="33"/>
      <c r="JQ14" s="33"/>
      <c r="JR14" s="33"/>
      <c r="JS14" s="33"/>
      <c r="JT14" s="33"/>
      <c r="JU14" s="33"/>
      <c r="JV14" s="33"/>
      <c r="JW14" s="33"/>
      <c r="JX14" s="33"/>
      <c r="JY14" s="33"/>
      <c r="JZ14" s="33"/>
      <c r="KA14" s="33"/>
      <c r="KB14" s="33"/>
      <c r="KC14" s="33"/>
      <c r="KD14" s="33"/>
      <c r="KE14" s="33"/>
      <c r="KF14" s="33"/>
      <c r="KG14" s="33"/>
      <c r="KH14" s="33"/>
      <c r="KI14" s="33"/>
      <c r="KJ14" s="33"/>
      <c r="KK14" s="33"/>
      <c r="KL14" s="33"/>
      <c r="KM14" s="33"/>
      <c r="KN14" s="33"/>
      <c r="KO14" s="33"/>
      <c r="KP14" s="33"/>
      <c r="KQ14" s="33"/>
      <c r="KR14" s="33"/>
      <c r="KS14" s="33"/>
      <c r="KT14" s="33"/>
      <c r="KU14" s="33"/>
      <c r="KV14" s="33"/>
      <c r="KW14" s="33"/>
      <c r="KX14" s="33"/>
      <c r="KY14" s="33"/>
      <c r="KZ14" s="33"/>
      <c r="LA14" s="33"/>
      <c r="LB14" s="33"/>
      <c r="LC14" s="33"/>
      <c r="LD14" s="33"/>
      <c r="LE14" s="33"/>
      <c r="LF14" s="33"/>
      <c r="LG14" s="33"/>
      <c r="LH14" s="33"/>
      <c r="LI14" s="33"/>
      <c r="LJ14" s="33"/>
      <c r="LK14" s="33"/>
      <c r="LL14" s="33"/>
      <c r="LM14" s="33"/>
      <c r="LN14" s="33"/>
      <c r="LO14" s="33"/>
      <c r="LP14" s="33"/>
      <c r="LQ14" s="33"/>
      <c r="LR14" s="33"/>
      <c r="LS14" s="33"/>
      <c r="LT14" s="33"/>
      <c r="LU14" s="33"/>
      <c r="LV14" s="33"/>
      <c r="LW14" s="33"/>
      <c r="LX14" s="33"/>
      <c r="LY14" s="33"/>
      <c r="LZ14" s="33"/>
      <c r="MA14" s="33"/>
      <c r="MB14" s="33"/>
      <c r="MC14" s="33"/>
      <c r="MD14" s="33"/>
      <c r="ME14" s="33"/>
      <c r="MF14" s="33"/>
      <c r="MG14" s="33"/>
      <c r="MH14" s="33"/>
      <c r="MI14" s="33"/>
      <c r="MJ14" s="33"/>
      <c r="MK14" s="33"/>
      <c r="ML14" s="33"/>
      <c r="MM14" s="33"/>
      <c r="MN14" s="33"/>
      <c r="MO14" s="33"/>
      <c r="MP14" s="33"/>
      <c r="MQ14" s="33"/>
      <c r="MR14" s="33"/>
      <c r="MS14" s="33"/>
      <c r="MT14" s="33"/>
      <c r="MU14" s="33"/>
      <c r="MV14" s="33"/>
      <c r="MW14" s="33"/>
      <c r="MX14" s="33"/>
      <c r="MY14" s="33"/>
      <c r="MZ14" s="33"/>
      <c r="NA14" s="33"/>
      <c r="NB14" s="33"/>
      <c r="NC14" s="33"/>
      <c r="ND14" s="33"/>
      <c r="NE14" s="33"/>
      <c r="NF14" s="33"/>
      <c r="NG14" s="33"/>
      <c r="NH14" s="33"/>
      <c r="NI14" s="33"/>
      <c r="NJ14" s="33"/>
      <c r="NK14" s="33"/>
      <c r="NL14" s="33"/>
      <c r="NM14" s="33"/>
      <c r="NN14" s="33"/>
      <c r="NO14" s="33"/>
      <c r="NP14" s="33"/>
      <c r="NQ14" s="33"/>
      <c r="NR14" s="33"/>
      <c r="NS14" s="33"/>
      <c r="NT14" s="33"/>
      <c r="NU14" s="33"/>
      <c r="NV14" s="33"/>
      <c r="NW14" s="33"/>
      <c r="NX14" s="33"/>
      <c r="NY14" s="33"/>
      <c r="NZ14" s="33"/>
      <c r="OA14" s="33"/>
      <c r="OB14" s="33"/>
      <c r="OC14" s="33"/>
      <c r="OD14" s="33"/>
      <c r="OE14" s="33"/>
      <c r="OF14" s="33"/>
      <c r="OG14" s="33"/>
      <c r="OH14" s="33"/>
      <c r="OI14" s="33"/>
      <c r="OJ14" s="33"/>
      <c r="OK14" s="33"/>
      <c r="OL14" s="33"/>
      <c r="OM14" s="33"/>
      <c r="ON14" s="33"/>
      <c r="OO14" s="33"/>
      <c r="OP14" s="33"/>
      <c r="OQ14" s="33"/>
      <c r="OR14" s="33"/>
      <c r="OS14" s="33"/>
      <c r="OT14" s="33"/>
      <c r="OU14" s="33"/>
      <c r="OV14" s="33"/>
      <c r="OW14" s="33"/>
      <c r="OX14" s="33"/>
      <c r="OY14" s="33"/>
      <c r="OZ14" s="33"/>
      <c r="PA14" s="33"/>
      <c r="PB14" s="33"/>
      <c r="PC14" s="33"/>
      <c r="PD14" s="33"/>
      <c r="PE14" s="33"/>
      <c r="PF14" s="33"/>
      <c r="PG14" s="33"/>
      <c r="PH14" s="33"/>
      <c r="PI14" s="33"/>
      <c r="PJ14" s="33"/>
      <c r="PK14" s="33"/>
      <c r="PL14" s="33"/>
      <c r="PM14" s="33"/>
      <c r="PN14" s="33"/>
      <c r="PO14" s="33"/>
      <c r="PP14" s="33"/>
      <c r="PQ14" s="33"/>
      <c r="PR14" s="33"/>
      <c r="PS14" s="33"/>
      <c r="PT14" s="33"/>
      <c r="PU14" s="33"/>
      <c r="PV14" s="33"/>
      <c r="PW14" s="33"/>
      <c r="PX14" s="33"/>
      <c r="PY14" s="33"/>
      <c r="PZ14" s="33"/>
      <c r="QA14" s="33"/>
      <c r="QB14" s="33"/>
      <c r="QC14" s="33"/>
      <c r="QD14" s="33"/>
      <c r="QE14" s="33"/>
      <c r="QF14" s="33"/>
      <c r="QG14" s="33"/>
      <c r="QH14" s="33"/>
      <c r="QI14" s="33"/>
      <c r="QJ14" s="33"/>
      <c r="QK14" s="33"/>
      <c r="QL14" s="33"/>
      <c r="QM14" s="33"/>
      <c r="QN14" s="33"/>
      <c r="QO14" s="33"/>
      <c r="QP14" s="33"/>
      <c r="QQ14" s="33"/>
      <c r="QR14" s="33"/>
      <c r="QS14" s="33"/>
      <c r="QT14" s="33"/>
      <c r="QU14" s="33"/>
      <c r="QV14" s="33"/>
      <c r="QW14" s="33"/>
      <c r="QX14" s="33"/>
      <c r="QY14" s="33"/>
      <c r="QZ14" s="33"/>
      <c r="RA14" s="33"/>
      <c r="RB14" s="33"/>
      <c r="RC14" s="33"/>
      <c r="RD14" s="33"/>
      <c r="RE14" s="33"/>
      <c r="RF14" s="33"/>
      <c r="RG14" s="33"/>
      <c r="RH14" s="33"/>
      <c r="RI14" s="33"/>
      <c r="RJ14" s="33"/>
      <c r="RK14" s="33"/>
      <c r="RL14" s="33"/>
      <c r="RM14" s="33"/>
      <c r="RN14" s="33"/>
      <c r="RO14" s="33"/>
      <c r="RP14" s="33"/>
      <c r="RQ14" s="33"/>
      <c r="RR14" s="33"/>
      <c r="RS14" s="33"/>
      <c r="RT14" s="33"/>
      <c r="RU14" s="33"/>
      <c r="RV14" s="33"/>
      <c r="RW14" s="33"/>
      <c r="RX14" s="33"/>
      <c r="RY14" s="33"/>
      <c r="RZ14" s="33"/>
      <c r="SA14" s="33"/>
      <c r="SB14" s="33"/>
      <c r="SC14" s="33"/>
      <c r="SD14" s="33"/>
      <c r="SE14" s="33"/>
      <c r="SF14" s="33"/>
      <c r="SG14" s="33"/>
      <c r="SH14" s="33"/>
      <c r="SI14" s="33"/>
      <c r="SJ14" s="33"/>
      <c r="SK14" s="33"/>
      <c r="SL14" s="33"/>
      <c r="SM14" s="33"/>
      <c r="SN14" s="33"/>
      <c r="SO14" s="33"/>
      <c r="SP14" s="33"/>
      <c r="SQ14" s="33"/>
      <c r="SR14" s="33"/>
      <c r="SS14" s="33"/>
      <c r="ST14" s="33"/>
      <c r="SU14" s="33"/>
      <c r="SV14" s="33"/>
      <c r="SW14" s="33"/>
      <c r="SX14" s="33"/>
      <c r="SY14" s="33"/>
      <c r="SZ14" s="33"/>
      <c r="TA14" s="33"/>
      <c r="TB14" s="33"/>
      <c r="TC14" s="33"/>
      <c r="TD14" s="33"/>
      <c r="TE14" s="33"/>
      <c r="TF14" s="33"/>
      <c r="TG14" s="33"/>
      <c r="TH14" s="33"/>
      <c r="TI14" s="33"/>
      <c r="TJ14" s="33"/>
      <c r="TK14" s="33"/>
      <c r="TL14" s="33"/>
      <c r="TM14" s="33"/>
      <c r="TN14" s="33"/>
      <c r="TO14" s="33"/>
      <c r="TP14" s="33"/>
      <c r="TQ14" s="33"/>
      <c r="TR14" s="33"/>
      <c r="TS14" s="33"/>
      <c r="TT14" s="33"/>
      <c r="TU14" s="33"/>
      <c r="TV14" s="33"/>
      <c r="TW14" s="33"/>
      <c r="TX14" s="33"/>
      <c r="TY14" s="33"/>
      <c r="TZ14" s="33"/>
      <c r="UA14" s="33"/>
      <c r="UB14" s="33"/>
      <c r="UC14" s="33"/>
      <c r="UD14" s="33"/>
      <c r="UE14" s="33"/>
      <c r="UF14" s="33"/>
      <c r="UG14" s="33"/>
      <c r="UH14" s="33"/>
      <c r="UI14" s="33"/>
      <c r="UJ14" s="33"/>
      <c r="UK14" s="33"/>
      <c r="UL14" s="33"/>
      <c r="UM14" s="33"/>
      <c r="UN14" s="33"/>
      <c r="UO14" s="33"/>
      <c r="UP14" s="33"/>
      <c r="UQ14" s="33"/>
      <c r="UR14" s="33"/>
      <c r="US14" s="33"/>
      <c r="UT14" s="33"/>
      <c r="UU14" s="33"/>
      <c r="UV14" s="33"/>
      <c r="UW14" s="33"/>
      <c r="UX14" s="33"/>
      <c r="UY14" s="33"/>
      <c r="UZ14" s="33"/>
      <c r="VA14" s="33"/>
      <c r="VB14" s="33"/>
      <c r="VC14" s="33"/>
      <c r="VD14" s="33"/>
      <c r="VE14" s="33"/>
      <c r="VF14" s="33"/>
      <c r="VG14" s="33"/>
      <c r="VH14" s="33"/>
      <c r="VI14" s="33"/>
      <c r="VJ14" s="33"/>
      <c r="VK14" s="33"/>
      <c r="VL14" s="33"/>
      <c r="VM14" s="33"/>
      <c r="VN14" s="33"/>
      <c r="VO14" s="33"/>
      <c r="VP14" s="33"/>
      <c r="VQ14" s="33"/>
      <c r="VR14" s="33"/>
      <c r="VS14" s="33"/>
      <c r="VT14" s="33"/>
      <c r="VU14" s="33"/>
      <c r="VV14" s="33"/>
      <c r="VW14" s="33"/>
      <c r="VX14" s="33"/>
      <c r="VY14" s="33"/>
      <c r="VZ14" s="33"/>
      <c r="WA14" s="33"/>
      <c r="WB14" s="33"/>
      <c r="WC14" s="33"/>
      <c r="WD14" s="33"/>
      <c r="WE14" s="33"/>
      <c r="WF14" s="33"/>
      <c r="WG14" s="33"/>
      <c r="WH14" s="33"/>
      <c r="WI14" s="33"/>
      <c r="WJ14" s="33"/>
      <c r="WK14" s="33"/>
      <c r="WL14" s="33"/>
      <c r="WM14" s="33"/>
      <c r="WN14" s="33"/>
      <c r="WO14" s="33"/>
      <c r="WP14" s="33"/>
      <c r="WQ14" s="33"/>
      <c r="WR14" s="33"/>
      <c r="WS14" s="33"/>
      <c r="WT14" s="33"/>
      <c r="WU14" s="33"/>
      <c r="WV14" s="33"/>
      <c r="WW14" s="33"/>
      <c r="WX14" s="33"/>
      <c r="WY14" s="33"/>
      <c r="WZ14" s="33"/>
      <c r="XA14" s="33"/>
      <c r="XB14" s="33"/>
      <c r="XC14" s="33"/>
      <c r="XD14" s="33"/>
      <c r="XE14" s="33"/>
      <c r="XF14" s="33"/>
      <c r="XG14" s="33"/>
      <c r="XH14" s="33"/>
      <c r="XI14" s="33"/>
      <c r="XJ14" s="33"/>
      <c r="XK14" s="33"/>
      <c r="XL14" s="33"/>
      <c r="XM14" s="33"/>
      <c r="XN14" s="33"/>
      <c r="XO14" s="33"/>
      <c r="XP14" s="33"/>
      <c r="XQ14" s="33"/>
      <c r="XR14" s="33"/>
      <c r="XS14" s="33"/>
      <c r="XT14" s="33"/>
      <c r="XU14" s="33"/>
      <c r="XV14" s="33"/>
      <c r="XW14" s="33"/>
      <c r="XX14" s="33"/>
      <c r="XY14" s="33"/>
      <c r="XZ14" s="33"/>
      <c r="YA14" s="33"/>
      <c r="YB14" s="33"/>
      <c r="YC14" s="33"/>
      <c r="YD14" s="33"/>
      <c r="YE14" s="33"/>
      <c r="YF14" s="33"/>
      <c r="YG14" s="33"/>
      <c r="YH14" s="33"/>
      <c r="YI14" s="33"/>
      <c r="YJ14" s="33"/>
      <c r="YK14" s="33"/>
      <c r="YL14" s="33"/>
      <c r="YM14" s="33"/>
      <c r="YN14" s="33"/>
      <c r="YO14" s="33"/>
      <c r="YP14" s="33"/>
      <c r="YQ14" s="33"/>
      <c r="YR14" s="33"/>
      <c r="YS14" s="33"/>
      <c r="YT14" s="33"/>
      <c r="YU14" s="33"/>
      <c r="YV14" s="33"/>
      <c r="YW14" s="33"/>
      <c r="YX14" s="33"/>
      <c r="YY14" s="33"/>
      <c r="YZ14" s="33"/>
      <c r="ZA14" s="33"/>
      <c r="ZB14" s="33"/>
      <c r="ZC14" s="33"/>
      <c r="ZD14" s="33"/>
      <c r="ZE14" s="33"/>
      <c r="ZF14" s="33"/>
      <c r="ZG14" s="33"/>
      <c r="ZH14" s="33"/>
      <c r="ZI14" s="33"/>
      <c r="ZJ14" s="33"/>
      <c r="ZK14" s="33"/>
      <c r="ZL14" s="33"/>
      <c r="ZM14" s="33"/>
      <c r="ZN14" s="33"/>
      <c r="ZO14" s="33"/>
      <c r="ZP14" s="33"/>
      <c r="ZQ14" s="33"/>
      <c r="ZR14" s="33"/>
      <c r="ZS14" s="33"/>
      <c r="ZT14" s="33"/>
      <c r="ZU14" s="33"/>
      <c r="ZV14" s="33"/>
      <c r="ZW14" s="33"/>
      <c r="ZX14" s="33"/>
      <c r="ZY14" s="33"/>
      <c r="ZZ14" s="33"/>
      <c r="AAA14" s="33"/>
      <c r="AAB14" s="33"/>
      <c r="AAC14" s="33"/>
      <c r="AAD14" s="33"/>
      <c r="AAE14" s="33"/>
      <c r="AAF14" s="33"/>
      <c r="AAG14" s="33"/>
      <c r="AAH14" s="33"/>
      <c r="AAI14" s="33"/>
      <c r="AAJ14" s="33"/>
      <c r="AAK14" s="33"/>
      <c r="AAL14" s="33"/>
      <c r="AAM14" s="33"/>
      <c r="AAN14" s="33"/>
      <c r="AAO14" s="33"/>
      <c r="AAP14" s="33"/>
      <c r="AAQ14" s="33"/>
      <c r="AAR14" s="33"/>
      <c r="AAS14" s="33"/>
      <c r="AAT14" s="33"/>
      <c r="AAU14" s="33"/>
      <c r="AAV14" s="33"/>
      <c r="AAW14" s="33"/>
      <c r="AAX14" s="33"/>
      <c r="AAY14" s="33"/>
      <c r="AAZ14" s="33"/>
      <c r="ABA14" s="33"/>
      <c r="ABB14" s="33"/>
      <c r="ABC14" s="33"/>
      <c r="ABD14" s="33"/>
      <c r="ABE14" s="33"/>
      <c r="ABF14" s="33"/>
      <c r="ABG14" s="33"/>
      <c r="ABH14" s="33"/>
      <c r="ABI14" s="33"/>
      <c r="ABJ14" s="33"/>
      <c r="ABK14" s="33"/>
      <c r="ABL14" s="33"/>
      <c r="ABM14" s="33"/>
      <c r="ABN14" s="33"/>
      <c r="ABO14" s="33"/>
      <c r="ABP14" s="33"/>
      <c r="ABQ14" s="33"/>
      <c r="ABR14" s="33"/>
      <c r="ABS14" s="33"/>
      <c r="ABT14" s="33"/>
      <c r="ABU14" s="33"/>
      <c r="ABV14" s="33"/>
      <c r="ABW14" s="33"/>
      <c r="ABX14" s="33"/>
      <c r="ABY14" s="33"/>
      <c r="ABZ14" s="33"/>
      <c r="ACA14" s="33"/>
      <c r="ACB14" s="33"/>
      <c r="ACC14" s="33"/>
      <c r="ACD14" s="33"/>
      <c r="ACE14" s="33"/>
      <c r="ACF14" s="33"/>
      <c r="ACG14" s="33"/>
      <c r="ACH14" s="33"/>
      <c r="ACI14" s="33"/>
      <c r="ACJ14" s="33"/>
      <c r="ACK14" s="33"/>
      <c r="ACL14" s="33"/>
      <c r="ACM14" s="33"/>
      <c r="ACN14" s="33"/>
      <c r="ACO14" s="33"/>
      <c r="ACP14" s="33"/>
      <c r="ACQ14" s="33"/>
      <c r="ACR14" s="33"/>
      <c r="ACS14" s="33"/>
      <c r="ACT14" s="33"/>
      <c r="ACU14" s="33"/>
      <c r="ACV14" s="33"/>
      <c r="ACW14" s="33"/>
      <c r="ACX14" s="33"/>
      <c r="ACY14" s="33"/>
      <c r="ACZ14" s="33"/>
      <c r="ADA14" s="33"/>
      <c r="ADB14" s="33"/>
      <c r="ADC14" s="33"/>
      <c r="ADD14" s="33"/>
      <c r="ADE14" s="33"/>
      <c r="ADF14" s="33"/>
      <c r="ADG14" s="33"/>
      <c r="ADH14" s="33"/>
      <c r="ADI14" s="33"/>
      <c r="ADJ14" s="33"/>
      <c r="ADK14" s="33"/>
      <c r="ADL14" s="33"/>
      <c r="ADM14" s="33"/>
      <c r="ADN14" s="33"/>
      <c r="ADO14" s="33"/>
      <c r="ADP14" s="33"/>
      <c r="ADQ14" s="33"/>
      <c r="ADR14" s="33"/>
      <c r="ADS14" s="33"/>
      <c r="ADT14" s="33"/>
      <c r="ADU14" s="33"/>
      <c r="ADV14" s="33"/>
      <c r="ADW14" s="33"/>
      <c r="ADX14" s="33"/>
      <c r="ADY14" s="33"/>
      <c r="ADZ14" s="33"/>
      <c r="AEA14" s="33"/>
      <c r="AEB14" s="33"/>
      <c r="AEC14" s="33"/>
      <c r="AED14" s="33"/>
      <c r="AEE14" s="33"/>
      <c r="AEF14" s="33"/>
      <c r="AEG14" s="33"/>
      <c r="AEH14" s="33"/>
      <c r="AEI14" s="33"/>
      <c r="AEJ14" s="33"/>
      <c r="AEK14" s="33"/>
      <c r="AEL14" s="33"/>
      <c r="AEM14" s="33"/>
      <c r="AEN14" s="33"/>
      <c r="AEO14" s="33"/>
      <c r="AEP14" s="33"/>
      <c r="AEQ14" s="33"/>
      <c r="AER14" s="33"/>
      <c r="AES14" s="33"/>
      <c r="AET14" s="33"/>
      <c r="AEU14" s="33"/>
      <c r="AEV14" s="33"/>
      <c r="AEW14" s="33"/>
      <c r="AEX14" s="33"/>
      <c r="AEY14" s="33"/>
      <c r="AEZ14" s="33"/>
      <c r="AFA14" s="33"/>
      <c r="AFB14" s="33"/>
      <c r="AFC14" s="33"/>
      <c r="AFD14" s="33"/>
      <c r="AFE14" s="33"/>
      <c r="AFF14" s="33"/>
      <c r="AFG14" s="33"/>
      <c r="AFH14" s="33"/>
      <c r="AFI14" s="33"/>
      <c r="AFJ14" s="33"/>
      <c r="AFK14" s="33"/>
      <c r="AFL14" s="33"/>
      <c r="AFM14" s="33"/>
      <c r="AFN14" s="33"/>
      <c r="AFO14" s="33"/>
      <c r="AFP14" s="33"/>
      <c r="AFQ14" s="33"/>
      <c r="AFR14" s="33"/>
      <c r="AFS14" s="33"/>
      <c r="AFT14" s="33"/>
      <c r="AFU14" s="33"/>
      <c r="AFV14" s="33"/>
      <c r="AFW14" s="33"/>
      <c r="AFX14" s="33"/>
      <c r="AFY14" s="33"/>
      <c r="AFZ14" s="33"/>
      <c r="AGA14" s="33"/>
      <c r="AGB14" s="33"/>
      <c r="AGC14" s="33"/>
      <c r="AGD14" s="33"/>
      <c r="AGE14" s="33"/>
      <c r="AGF14" s="33"/>
      <c r="AGG14" s="33"/>
      <c r="AGH14" s="33"/>
      <c r="AGI14" s="33"/>
      <c r="AGJ14" s="33"/>
      <c r="AGK14" s="33"/>
      <c r="AGL14" s="33"/>
      <c r="AGM14" s="33"/>
      <c r="AGN14" s="33"/>
      <c r="AGO14" s="33"/>
      <c r="AGP14" s="33"/>
      <c r="AGQ14" s="33"/>
      <c r="AGR14" s="33"/>
      <c r="AGS14" s="33"/>
      <c r="AGT14" s="33"/>
      <c r="AGU14" s="33"/>
      <c r="AGV14" s="33"/>
      <c r="AGW14" s="33"/>
      <c r="AGX14" s="33"/>
      <c r="AGY14" s="33"/>
      <c r="AGZ14" s="33"/>
      <c r="AHA14" s="33"/>
      <c r="AHB14" s="33"/>
      <c r="AHC14" s="33"/>
      <c r="AHD14" s="33"/>
      <c r="AHE14" s="33"/>
      <c r="AHF14" s="33"/>
      <c r="AHG14" s="33"/>
      <c r="AHH14" s="33"/>
      <c r="AHI14" s="33"/>
      <c r="AHJ14" s="33"/>
      <c r="AHK14" s="33"/>
      <c r="AHL14" s="33"/>
      <c r="AHM14" s="33"/>
      <c r="AHN14" s="33"/>
      <c r="AHO14" s="33"/>
      <c r="AHP14" s="33"/>
      <c r="AHQ14" s="33"/>
      <c r="AHR14" s="33"/>
      <c r="AHS14" s="33"/>
      <c r="AHT14" s="33"/>
      <c r="AHU14" s="33"/>
      <c r="AHV14" s="33"/>
      <c r="AHW14" s="33"/>
      <c r="AHX14" s="33"/>
      <c r="AHY14" s="33"/>
      <c r="AHZ14" s="33"/>
      <c r="AIA14" s="33"/>
      <c r="AIB14" s="33"/>
      <c r="AIC14" s="33"/>
      <c r="AID14" s="33"/>
      <c r="AIE14" s="33"/>
      <c r="AIF14" s="33"/>
      <c r="AIG14" s="33"/>
      <c r="AIH14" s="33"/>
      <c r="AII14" s="33"/>
      <c r="AIJ14" s="33"/>
      <c r="AIK14" s="33"/>
      <c r="AIL14" s="33"/>
      <c r="AIM14" s="33"/>
      <c r="AIN14" s="33"/>
      <c r="AIO14" s="33"/>
      <c r="AIP14" s="33"/>
      <c r="AIQ14" s="33"/>
      <c r="AIR14" s="33"/>
      <c r="AIS14" s="33"/>
      <c r="AIT14" s="33"/>
      <c r="AIU14" s="33"/>
      <c r="AIV14" s="33"/>
      <c r="AIW14" s="33"/>
      <c r="AIX14" s="33"/>
      <c r="AIY14" s="33"/>
      <c r="AIZ14" s="33"/>
      <c r="AJA14" s="33"/>
      <c r="AJB14" s="33"/>
      <c r="AJC14" s="33"/>
      <c r="AJD14" s="33"/>
      <c r="AJE14" s="33"/>
      <c r="AJF14" s="33"/>
      <c r="AJG14" s="33"/>
      <c r="AJH14" s="33"/>
      <c r="AJI14" s="33"/>
      <c r="AJJ14" s="33"/>
      <c r="AJK14" s="33"/>
      <c r="AJL14" s="33"/>
      <c r="AJM14" s="33"/>
      <c r="AJN14" s="33"/>
      <c r="AJO14" s="33"/>
      <c r="AJP14" s="33"/>
      <c r="AJQ14" s="33"/>
      <c r="AJR14" s="33"/>
      <c r="AJS14" s="33"/>
      <c r="AJT14" s="33"/>
      <c r="AJU14" s="33"/>
      <c r="AJV14" s="33"/>
      <c r="AJW14" s="33"/>
      <c r="AJX14" s="33"/>
      <c r="AJY14" s="33"/>
      <c r="AJZ14" s="33"/>
      <c r="AKA14" s="33"/>
      <c r="AKB14" s="33"/>
      <c r="AKC14" s="33"/>
      <c r="AKD14" s="33"/>
      <c r="AKE14" s="33"/>
      <c r="AKF14" s="33"/>
      <c r="AKG14" s="33"/>
      <c r="AKH14" s="33"/>
      <c r="AKI14" s="33"/>
      <c r="AKJ14" s="33"/>
      <c r="AKK14" s="33"/>
      <c r="AKL14" s="33"/>
      <c r="AKM14" s="33"/>
      <c r="AKN14" s="33"/>
      <c r="AKO14" s="33"/>
      <c r="AKP14" s="33"/>
      <c r="AKQ14" s="33"/>
      <c r="AKR14" s="33"/>
      <c r="AKS14" s="33"/>
      <c r="AKT14" s="33"/>
      <c r="AKU14" s="33"/>
      <c r="AKV14" s="33"/>
      <c r="AKW14" s="33"/>
      <c r="AKX14" s="33"/>
      <c r="AKY14" s="33"/>
      <c r="AKZ14" s="33"/>
      <c r="ALA14" s="33"/>
      <c r="ALB14" s="33"/>
      <c r="ALC14" s="33"/>
      <c r="ALD14" s="33"/>
      <c r="ALE14" s="33"/>
      <c r="ALF14" s="33"/>
      <c r="ALG14" s="33"/>
      <c r="ALH14" s="33"/>
      <c r="ALI14" s="33"/>
      <c r="ALJ14" s="33"/>
      <c r="ALK14" s="33"/>
      <c r="ALL14" s="33"/>
      <c r="ALM14" s="33"/>
      <c r="ALN14" s="33"/>
      <c r="ALO14" s="33"/>
      <c r="ALP14" s="33"/>
      <c r="ALQ14" s="33"/>
      <c r="ALR14" s="33"/>
      <c r="ALS14" s="33"/>
      <c r="ALT14" s="33"/>
      <c r="ALU14" s="33"/>
      <c r="ALV14" s="33"/>
      <c r="ALW14" s="33"/>
      <c r="ALX14" s="33"/>
      <c r="ALY14" s="33"/>
      <c r="ALZ14" s="33"/>
      <c r="AMA14" s="33"/>
      <c r="AMB14" s="33"/>
      <c r="AMC14" s="33"/>
      <c r="AMD14" s="33"/>
      <c r="AME14" s="33"/>
      <c r="AMF14" s="33"/>
      <c r="AMG14" s="33"/>
      <c r="AMH14" s="33"/>
      <c r="AMI14" s="33"/>
      <c r="AMJ14" s="33"/>
      <c r="AMK14" s="33"/>
      <c r="AML14" s="33"/>
      <c r="AMM14" s="33"/>
      <c r="AMN14" s="33"/>
      <c r="AMO14" s="33"/>
      <c r="AMP14" s="33"/>
      <c r="AMQ14" s="33"/>
      <c r="AMR14" s="33"/>
      <c r="AMS14" s="33"/>
      <c r="AMT14" s="33"/>
      <c r="AMU14" s="33"/>
      <c r="AMV14" s="33"/>
      <c r="AMW14" s="33"/>
      <c r="AMX14" s="33"/>
      <c r="AMY14" s="33"/>
      <c r="AMZ14" s="33"/>
      <c r="ANA14" s="33"/>
      <c r="ANB14" s="33"/>
      <c r="ANC14" s="33"/>
      <c r="AND14" s="33"/>
      <c r="ANE14" s="33"/>
      <c r="ANF14" s="33"/>
      <c r="ANG14" s="33"/>
      <c r="ANH14" s="33"/>
      <c r="ANI14" s="33"/>
      <c r="ANJ14" s="33"/>
      <c r="ANK14" s="33"/>
      <c r="ANL14" s="33"/>
      <c r="ANM14" s="33"/>
      <c r="ANN14" s="33"/>
      <c r="ANO14" s="33"/>
      <c r="ANP14" s="33"/>
      <c r="ANQ14" s="33"/>
      <c r="ANR14" s="33"/>
      <c r="ANS14" s="33"/>
      <c r="ANT14" s="33"/>
      <c r="ANU14" s="33"/>
      <c r="ANV14" s="33"/>
      <c r="ANW14" s="33"/>
      <c r="ANX14" s="33"/>
      <c r="ANY14" s="33"/>
      <c r="ANZ14" s="33"/>
      <c r="AOA14" s="33"/>
      <c r="AOB14" s="33"/>
      <c r="AOC14" s="33"/>
      <c r="AOD14" s="33"/>
      <c r="AOE14" s="33"/>
      <c r="AOF14" s="33"/>
      <c r="AOG14" s="33"/>
      <c r="AOH14" s="33"/>
      <c r="AOI14" s="33"/>
      <c r="AOJ14" s="33"/>
      <c r="AOK14" s="33"/>
      <c r="AOL14" s="33"/>
      <c r="AOM14" s="33"/>
      <c r="AON14" s="33"/>
      <c r="AOO14" s="33"/>
      <c r="AOP14" s="33"/>
      <c r="AOQ14" s="33"/>
      <c r="AOR14" s="33"/>
      <c r="AOS14" s="33"/>
      <c r="AOT14" s="33"/>
      <c r="AOU14" s="33"/>
      <c r="AOV14" s="33"/>
      <c r="AOW14" s="33"/>
      <c r="AOX14" s="33"/>
      <c r="AOY14" s="33"/>
      <c r="AOZ14" s="33"/>
      <c r="APA14" s="33"/>
      <c r="APB14" s="33"/>
      <c r="APC14" s="33"/>
      <c r="APD14" s="33"/>
      <c r="APE14" s="33"/>
      <c r="APF14" s="33"/>
      <c r="APG14" s="33"/>
      <c r="APH14" s="33"/>
      <c r="API14" s="33"/>
      <c r="APJ14" s="33"/>
      <c r="APK14" s="33"/>
      <c r="APL14" s="33"/>
      <c r="APM14" s="33"/>
      <c r="APN14" s="33"/>
      <c r="APO14" s="33"/>
      <c r="APP14" s="33"/>
      <c r="APQ14" s="33"/>
      <c r="APR14" s="33"/>
      <c r="APS14" s="33"/>
      <c r="APT14" s="33"/>
      <c r="APU14" s="33"/>
      <c r="APV14" s="33"/>
      <c r="APW14" s="33"/>
      <c r="APX14" s="33"/>
      <c r="APY14" s="33"/>
      <c r="APZ14" s="33"/>
      <c r="AQA14" s="33"/>
      <c r="AQB14" s="33"/>
      <c r="AQC14" s="33"/>
      <c r="AQD14" s="33"/>
      <c r="AQE14" s="33"/>
      <c r="AQF14" s="33"/>
      <c r="AQG14" s="33"/>
      <c r="AQH14" s="33"/>
      <c r="AQI14" s="33"/>
      <c r="AQJ14" s="33"/>
      <c r="AQK14" s="33"/>
      <c r="AQL14" s="33"/>
      <c r="AQM14" s="33"/>
      <c r="AQN14" s="33"/>
      <c r="AQO14" s="33"/>
      <c r="AQP14" s="33"/>
      <c r="AQQ14" s="33"/>
      <c r="AQR14" s="33"/>
      <c r="AQS14" s="33"/>
      <c r="AQT14" s="33"/>
      <c r="AQU14" s="33"/>
      <c r="AQV14" s="33"/>
      <c r="AQW14" s="33"/>
      <c r="AQX14" s="33"/>
      <c r="AQY14" s="33"/>
      <c r="AQZ14" s="33"/>
      <c r="ARA14" s="33"/>
      <c r="ARB14" s="33"/>
      <c r="ARC14" s="33"/>
      <c r="ARD14" s="33"/>
      <c r="ARE14" s="33"/>
      <c r="ARF14" s="33"/>
      <c r="ARG14" s="33"/>
      <c r="ARH14" s="33"/>
      <c r="ARI14" s="33"/>
      <c r="ARJ14" s="33"/>
      <c r="ARK14" s="33"/>
      <c r="ARL14" s="33"/>
      <c r="ARM14" s="33"/>
      <c r="ARN14" s="33"/>
      <c r="ARO14" s="33"/>
      <c r="ARP14" s="33"/>
      <c r="ARQ14" s="33"/>
      <c r="ARR14" s="33"/>
      <c r="ARS14" s="33"/>
      <c r="ART14" s="33"/>
      <c r="ARU14" s="33"/>
      <c r="ARV14" s="33"/>
      <c r="ARW14" s="33"/>
      <c r="ARX14" s="33"/>
      <c r="ARY14" s="33"/>
      <c r="ARZ14" s="33"/>
      <c r="ASA14" s="33"/>
      <c r="ASB14" s="33"/>
      <c r="ASC14" s="33"/>
      <c r="ASD14" s="33"/>
      <c r="ASE14" s="33"/>
      <c r="ASF14" s="33"/>
      <c r="ASG14" s="33"/>
      <c r="ASH14" s="33"/>
      <c r="ASI14" s="33"/>
      <c r="ASJ14" s="33"/>
      <c r="ASK14" s="33"/>
      <c r="ASL14" s="33"/>
      <c r="ASM14" s="33"/>
      <c r="ASN14" s="33"/>
      <c r="ASO14" s="33"/>
      <c r="ASP14" s="33"/>
      <c r="ASQ14" s="33"/>
      <c r="ASR14" s="33"/>
      <c r="ASS14" s="33"/>
      <c r="AST14" s="33"/>
      <c r="ASU14" s="33"/>
      <c r="ASV14" s="33"/>
      <c r="ASW14" s="33"/>
      <c r="ASX14" s="33"/>
      <c r="ASY14" s="33"/>
      <c r="ASZ14" s="33"/>
      <c r="ATA14" s="33"/>
      <c r="ATB14" s="33"/>
      <c r="ATC14" s="33"/>
      <c r="ATD14" s="33"/>
      <c r="ATE14" s="33"/>
      <c r="ATF14" s="33"/>
      <c r="ATG14" s="33"/>
      <c r="ATH14" s="33"/>
      <c r="ATI14" s="33"/>
      <c r="ATJ14" s="33"/>
      <c r="ATK14" s="33"/>
      <c r="ATL14" s="33"/>
      <c r="ATM14" s="33"/>
      <c r="ATN14" s="33"/>
      <c r="ATO14" s="33"/>
      <c r="ATP14" s="33"/>
      <c r="ATQ14" s="33"/>
      <c r="ATR14" s="33"/>
      <c r="ATS14" s="33"/>
      <c r="ATT14" s="33"/>
      <c r="ATU14" s="33"/>
      <c r="ATV14" s="33"/>
      <c r="ATW14" s="33"/>
      <c r="ATX14" s="33"/>
      <c r="ATY14" s="33"/>
      <c r="ATZ14" s="33"/>
      <c r="AUA14" s="33"/>
      <c r="AUB14" s="33"/>
      <c r="AUC14" s="33"/>
      <c r="AUD14" s="33"/>
      <c r="AUE14" s="33"/>
      <c r="AUF14" s="33"/>
      <c r="AUG14" s="33"/>
      <c r="AUH14" s="33"/>
      <c r="AUI14" s="33"/>
      <c r="AUJ14" s="33"/>
      <c r="AUK14" s="33"/>
      <c r="AUL14" s="33"/>
      <c r="AUM14" s="33"/>
      <c r="AUN14" s="33"/>
      <c r="AUO14" s="33"/>
      <c r="AUP14" s="33"/>
      <c r="AUQ14" s="33"/>
      <c r="AUR14" s="33"/>
      <c r="AUS14" s="33"/>
      <c r="AUT14" s="33"/>
      <c r="AUU14" s="33"/>
      <c r="AUV14" s="33"/>
      <c r="AUW14" s="33"/>
      <c r="AUX14" s="33"/>
      <c r="AUY14" s="33"/>
      <c r="AUZ14" s="33"/>
      <c r="AVA14" s="33"/>
      <c r="AVB14" s="33"/>
      <c r="AVC14" s="33"/>
      <c r="AVD14" s="33"/>
      <c r="AVE14" s="33"/>
      <c r="AVF14" s="33"/>
      <c r="AVG14" s="33"/>
      <c r="AVH14" s="33"/>
      <c r="AVI14" s="33"/>
      <c r="AVJ14" s="33"/>
      <c r="AVK14" s="33"/>
      <c r="AVL14" s="33"/>
      <c r="AVM14" s="33"/>
      <c r="AVN14" s="33"/>
      <c r="AVO14" s="33"/>
      <c r="AVP14" s="33"/>
      <c r="AVQ14" s="33"/>
      <c r="AVR14" s="33"/>
      <c r="AVS14" s="33"/>
      <c r="AVT14" s="33"/>
      <c r="AVU14" s="33"/>
      <c r="AVV14" s="33"/>
      <c r="AVW14" s="33"/>
      <c r="AVX14" s="33"/>
      <c r="AVY14" s="33"/>
      <c r="AVZ14" s="33"/>
      <c r="AWA14" s="33"/>
      <c r="AWB14" s="33"/>
      <c r="AWC14" s="33"/>
      <c r="AWD14" s="33"/>
      <c r="AWE14" s="33"/>
      <c r="AWF14" s="33"/>
      <c r="AWG14" s="33"/>
      <c r="AWH14" s="33"/>
      <c r="AWI14" s="33"/>
      <c r="AWJ14" s="33"/>
      <c r="AWK14" s="33"/>
      <c r="AWL14" s="33"/>
      <c r="AWM14" s="33"/>
      <c r="AWN14" s="33"/>
      <c r="AWO14" s="33"/>
      <c r="AWP14" s="33"/>
      <c r="AWQ14" s="33"/>
      <c r="AWR14" s="33"/>
      <c r="AWS14" s="33"/>
      <c r="AWT14" s="33"/>
      <c r="AWU14" s="33"/>
      <c r="AWV14" s="33"/>
      <c r="AWW14" s="33"/>
      <c r="AWX14" s="33"/>
      <c r="AWY14" s="33"/>
      <c r="AWZ14" s="33"/>
      <c r="AXA14" s="33"/>
      <c r="AXB14" s="33"/>
      <c r="AXC14" s="33"/>
      <c r="AXD14" s="33"/>
      <c r="AXE14" s="33"/>
      <c r="AXF14" s="33"/>
      <c r="AXG14" s="33"/>
      <c r="AXH14" s="33"/>
      <c r="AXI14" s="33"/>
      <c r="AXJ14" s="33"/>
      <c r="AXK14" s="33"/>
      <c r="AXL14" s="33"/>
      <c r="AXM14" s="33"/>
      <c r="AXN14" s="33"/>
      <c r="AXO14" s="33"/>
      <c r="AXP14" s="33"/>
      <c r="AXQ14" s="33"/>
      <c r="AXR14" s="33"/>
      <c r="AXS14" s="33"/>
      <c r="AXT14" s="33"/>
      <c r="AXU14" s="33"/>
      <c r="AXV14" s="33"/>
      <c r="AXW14" s="33"/>
      <c r="AXX14" s="33"/>
      <c r="AXY14" s="33"/>
      <c r="AXZ14" s="33"/>
      <c r="AYA14" s="33"/>
      <c r="AYB14" s="33"/>
      <c r="AYC14" s="33"/>
      <c r="AYD14" s="33"/>
      <c r="AYE14" s="33"/>
      <c r="AYF14" s="33"/>
      <c r="AYG14" s="33"/>
      <c r="AYH14" s="33"/>
      <c r="AYI14" s="33"/>
      <c r="AYJ14" s="33"/>
      <c r="AYK14" s="33"/>
      <c r="AYL14" s="33"/>
      <c r="AYM14" s="33"/>
      <c r="AYN14" s="33"/>
      <c r="AYO14" s="33"/>
      <c r="AYP14" s="33"/>
      <c r="AYQ14" s="33"/>
      <c r="AYR14" s="33"/>
      <c r="AYS14" s="33"/>
      <c r="AYT14" s="33"/>
      <c r="AYU14" s="33"/>
      <c r="AYV14" s="33"/>
      <c r="AYW14" s="33"/>
      <c r="AYX14" s="33"/>
      <c r="AYY14" s="33"/>
      <c r="AYZ14" s="33"/>
      <c r="AZA14" s="33"/>
      <c r="AZB14" s="33"/>
      <c r="AZC14" s="33"/>
      <c r="AZD14" s="33"/>
      <c r="AZE14" s="33"/>
      <c r="AZF14" s="33"/>
      <c r="AZG14" s="33"/>
      <c r="AZH14" s="33"/>
      <c r="AZI14" s="33"/>
      <c r="AZJ14" s="33"/>
      <c r="AZK14" s="33"/>
      <c r="AZL14" s="33"/>
      <c r="AZM14" s="33"/>
      <c r="AZN14" s="33"/>
      <c r="AZO14" s="33"/>
      <c r="AZP14" s="33"/>
      <c r="AZQ14" s="33"/>
      <c r="AZR14" s="33"/>
      <c r="AZS14" s="33"/>
      <c r="AZT14" s="33"/>
      <c r="AZU14" s="33"/>
      <c r="AZV14" s="33"/>
      <c r="AZW14" s="33"/>
      <c r="AZX14" s="33"/>
      <c r="AZY14" s="33"/>
      <c r="AZZ14" s="33"/>
      <c r="BAA14" s="33"/>
      <c r="BAB14" s="33"/>
      <c r="BAC14" s="33"/>
      <c r="BAD14" s="33"/>
      <c r="BAE14" s="33"/>
      <c r="BAF14" s="33"/>
      <c r="BAG14" s="33"/>
      <c r="BAH14" s="33"/>
      <c r="BAI14" s="33"/>
      <c r="BAJ14" s="33"/>
      <c r="BAK14" s="33"/>
      <c r="BAL14" s="33"/>
      <c r="BAM14" s="33"/>
      <c r="BAN14" s="33"/>
      <c r="BAO14" s="33"/>
      <c r="BAP14" s="33"/>
      <c r="BAQ14" s="33"/>
      <c r="BAR14" s="33"/>
      <c r="BAS14" s="33"/>
      <c r="BAT14" s="33"/>
      <c r="BAU14" s="33"/>
      <c r="BAV14" s="33"/>
      <c r="BAW14" s="33"/>
      <c r="BAX14" s="33"/>
      <c r="BAY14" s="33"/>
      <c r="BAZ14" s="33"/>
      <c r="BBA14" s="33"/>
      <c r="BBB14" s="33"/>
      <c r="BBC14" s="33"/>
      <c r="BBD14" s="33"/>
      <c r="BBE14" s="33"/>
      <c r="BBF14" s="33"/>
      <c r="BBG14" s="33"/>
      <c r="BBH14" s="33"/>
      <c r="BBI14" s="33"/>
      <c r="BBJ14" s="33"/>
      <c r="BBK14" s="33"/>
      <c r="BBL14" s="33"/>
      <c r="BBM14" s="33"/>
      <c r="BBN14" s="33"/>
      <c r="BBO14" s="33"/>
      <c r="BBP14" s="33"/>
      <c r="BBQ14" s="33"/>
      <c r="BBR14" s="33"/>
      <c r="BBS14" s="33"/>
      <c r="BBT14" s="33"/>
      <c r="BBU14" s="33"/>
      <c r="BBV14" s="33"/>
      <c r="BBW14" s="33"/>
      <c r="BBX14" s="33"/>
      <c r="BBY14" s="33"/>
      <c r="BBZ14" s="33"/>
      <c r="BCA14" s="33"/>
      <c r="BCB14" s="33"/>
      <c r="BCC14" s="33"/>
      <c r="BCD14" s="33"/>
      <c r="BCE14" s="33"/>
      <c r="BCF14" s="33"/>
      <c r="BCG14" s="33"/>
      <c r="BCH14" s="33"/>
      <c r="BCI14" s="33"/>
      <c r="BCJ14" s="33"/>
      <c r="BCK14" s="33"/>
      <c r="BCL14" s="33"/>
      <c r="BCM14" s="33"/>
      <c r="BCN14" s="33"/>
      <c r="BCO14" s="33"/>
      <c r="BCP14" s="33"/>
      <c r="BCQ14" s="33"/>
      <c r="BCR14" s="33"/>
      <c r="BCS14" s="33"/>
      <c r="BCT14" s="33"/>
      <c r="BCU14" s="33"/>
      <c r="BCV14" s="33"/>
      <c r="BCW14" s="33"/>
      <c r="BCX14" s="33"/>
      <c r="BCY14" s="33"/>
      <c r="BCZ14" s="33"/>
      <c r="BDA14" s="33"/>
      <c r="BDB14" s="33"/>
      <c r="BDC14" s="33"/>
      <c r="BDD14" s="33"/>
      <c r="BDE14" s="33"/>
      <c r="BDF14" s="33"/>
      <c r="BDG14" s="33"/>
      <c r="BDH14" s="33"/>
      <c r="BDI14" s="33"/>
      <c r="BDJ14" s="33"/>
      <c r="BDK14" s="33"/>
      <c r="BDL14" s="33"/>
      <c r="BDM14" s="33"/>
      <c r="BDN14" s="33"/>
      <c r="BDO14" s="33"/>
      <c r="BDP14" s="33"/>
      <c r="BDQ14" s="33"/>
      <c r="BDR14" s="33"/>
      <c r="BDS14" s="33"/>
      <c r="BDT14" s="33"/>
      <c r="BDU14" s="33"/>
      <c r="BDV14" s="33"/>
      <c r="BDW14" s="33"/>
      <c r="BDX14" s="33"/>
      <c r="BDY14" s="33"/>
      <c r="BDZ14" s="33"/>
      <c r="BEA14" s="33"/>
      <c r="BEB14" s="33"/>
      <c r="BEC14" s="33"/>
      <c r="BED14" s="33"/>
      <c r="BEE14" s="33"/>
      <c r="BEF14" s="33"/>
      <c r="BEG14" s="33"/>
      <c r="BEH14" s="33"/>
      <c r="BEI14" s="33"/>
      <c r="BEJ14" s="33"/>
      <c r="BEK14" s="33"/>
      <c r="BEL14" s="33"/>
      <c r="BEM14" s="33"/>
      <c r="BEN14" s="33"/>
      <c r="BEO14" s="33"/>
      <c r="BEP14" s="33"/>
      <c r="BEQ14" s="33"/>
      <c r="BER14" s="33"/>
      <c r="BES14" s="33"/>
      <c r="BET14" s="33"/>
      <c r="BEU14" s="33"/>
      <c r="BEV14" s="33"/>
      <c r="BEW14" s="33"/>
      <c r="BEX14" s="33"/>
      <c r="BEY14" s="33"/>
      <c r="BEZ14" s="33"/>
      <c r="BFA14" s="33"/>
      <c r="BFB14" s="33"/>
      <c r="BFC14" s="33"/>
      <c r="BFD14" s="33"/>
      <c r="BFE14" s="33"/>
      <c r="BFF14" s="33"/>
      <c r="BFG14" s="33"/>
      <c r="BFH14" s="33"/>
      <c r="BFI14" s="33"/>
      <c r="BFJ14" s="33"/>
      <c r="BFK14" s="33"/>
      <c r="BFL14" s="33"/>
      <c r="BFM14" s="33"/>
      <c r="BFN14" s="33"/>
      <c r="BFO14" s="33"/>
      <c r="BFP14" s="33"/>
      <c r="BFQ14" s="33"/>
      <c r="BFR14" s="33"/>
      <c r="BFS14" s="33"/>
      <c r="BFT14" s="33"/>
      <c r="BFU14" s="33"/>
      <c r="BFV14" s="33"/>
      <c r="BFW14" s="33"/>
      <c r="BFX14" s="33"/>
      <c r="BFY14" s="33"/>
      <c r="BFZ14" s="33"/>
      <c r="BGA14" s="33"/>
      <c r="BGB14" s="33"/>
      <c r="BGC14" s="33"/>
      <c r="BGD14" s="33"/>
      <c r="BGE14" s="33"/>
      <c r="BGF14" s="33"/>
      <c r="BGG14" s="33"/>
      <c r="BGH14" s="33"/>
      <c r="BGI14" s="33"/>
      <c r="BGJ14" s="33"/>
      <c r="BGK14" s="33"/>
      <c r="BGL14" s="33"/>
      <c r="BGM14" s="33"/>
      <c r="BGN14" s="33"/>
      <c r="BGO14" s="33"/>
      <c r="BGP14" s="33"/>
      <c r="BGQ14" s="33"/>
      <c r="BGR14" s="33"/>
      <c r="BGS14" s="33"/>
      <c r="BGT14" s="33"/>
      <c r="BGU14" s="33"/>
      <c r="BGV14" s="33"/>
      <c r="BGW14" s="33"/>
      <c r="BGX14" s="33"/>
      <c r="BGY14" s="33"/>
      <c r="BGZ14" s="33"/>
      <c r="BHA14" s="33"/>
      <c r="BHB14" s="33"/>
      <c r="BHC14" s="33"/>
      <c r="BHD14" s="33"/>
      <c r="BHE14" s="33"/>
      <c r="BHF14" s="33"/>
      <c r="BHG14" s="33"/>
      <c r="BHH14" s="33"/>
      <c r="BHI14" s="33"/>
      <c r="BHJ14" s="33"/>
      <c r="BHK14" s="33"/>
      <c r="BHL14" s="33"/>
      <c r="BHM14" s="33"/>
      <c r="BHN14" s="33"/>
      <c r="BHO14" s="33"/>
      <c r="BHP14" s="33"/>
      <c r="BHQ14" s="33"/>
      <c r="BHR14" s="33"/>
      <c r="BHS14" s="33"/>
      <c r="BHT14" s="33"/>
      <c r="BHU14" s="33"/>
      <c r="BHV14" s="33"/>
      <c r="BHW14" s="33"/>
      <c r="BHX14" s="33"/>
      <c r="BHY14" s="33"/>
      <c r="BHZ14" s="33"/>
      <c r="BIA14" s="33"/>
      <c r="BIB14" s="33"/>
      <c r="BIC14" s="33"/>
      <c r="BID14" s="33"/>
      <c r="BIE14" s="33"/>
      <c r="BIF14" s="33"/>
      <c r="BIG14" s="33"/>
      <c r="BIH14" s="33"/>
      <c r="BII14" s="33"/>
      <c r="BIJ14" s="33"/>
      <c r="BIK14" s="33"/>
      <c r="BIL14" s="33"/>
      <c r="BIM14" s="33"/>
      <c r="BIN14" s="33"/>
      <c r="BIO14" s="33"/>
      <c r="BIP14" s="33"/>
      <c r="BIQ14" s="33"/>
      <c r="BIR14" s="33"/>
      <c r="BIS14" s="33"/>
      <c r="BIT14" s="33"/>
      <c r="BIU14" s="33"/>
      <c r="BIV14" s="33"/>
      <c r="BIW14" s="33"/>
      <c r="BIX14" s="33"/>
      <c r="BIY14" s="33"/>
      <c r="BIZ14" s="33"/>
      <c r="BJA14" s="33"/>
      <c r="BJB14" s="33"/>
      <c r="BJC14" s="33"/>
      <c r="BJD14" s="33"/>
      <c r="BJE14" s="33"/>
      <c r="BJF14" s="33"/>
      <c r="BJG14" s="33"/>
      <c r="BJH14" s="33"/>
      <c r="BJI14" s="33"/>
      <c r="BJJ14" s="33"/>
      <c r="BJK14" s="33"/>
      <c r="BJL14" s="33"/>
      <c r="BJM14" s="33"/>
      <c r="BJN14" s="33"/>
      <c r="BJO14" s="33"/>
      <c r="BJP14" s="33"/>
      <c r="BJQ14" s="33"/>
      <c r="BJR14" s="33"/>
      <c r="BJS14" s="33"/>
      <c r="BJT14" s="33"/>
      <c r="BJU14" s="33"/>
      <c r="BJV14" s="33"/>
      <c r="BJW14" s="33"/>
      <c r="BJX14" s="33"/>
      <c r="BJY14" s="33"/>
      <c r="BJZ14" s="33"/>
      <c r="BKA14" s="33"/>
      <c r="BKB14" s="33"/>
      <c r="BKC14" s="33"/>
      <c r="BKD14" s="33"/>
      <c r="BKE14" s="33"/>
      <c r="BKF14" s="33"/>
      <c r="BKG14" s="33"/>
      <c r="BKH14" s="33"/>
      <c r="BKI14" s="33"/>
      <c r="BKJ14" s="33"/>
      <c r="BKK14" s="33"/>
      <c r="BKL14" s="33"/>
      <c r="BKM14" s="33"/>
      <c r="BKN14" s="33"/>
      <c r="BKO14" s="33"/>
      <c r="BKP14" s="33"/>
      <c r="BKQ14" s="33"/>
      <c r="BKR14" s="33"/>
      <c r="BKS14" s="33"/>
      <c r="BKT14" s="33"/>
      <c r="BKU14" s="33"/>
      <c r="BKV14" s="33"/>
      <c r="BKW14" s="33"/>
      <c r="BKX14" s="33"/>
      <c r="BKY14" s="33"/>
      <c r="BKZ14" s="33"/>
      <c r="BLA14" s="33"/>
      <c r="BLB14" s="33"/>
      <c r="BLC14" s="33"/>
      <c r="BLD14" s="33"/>
      <c r="BLE14" s="33"/>
      <c r="BLF14" s="33"/>
      <c r="BLG14" s="33"/>
      <c r="BLH14" s="33"/>
      <c r="BLI14" s="33"/>
      <c r="BLJ14" s="33"/>
      <c r="BLK14" s="33"/>
      <c r="BLL14" s="33"/>
      <c r="BLM14" s="33"/>
      <c r="BLN14" s="33"/>
      <c r="BLO14" s="33"/>
      <c r="BLP14" s="33"/>
      <c r="BLQ14" s="33"/>
      <c r="BLR14" s="33"/>
      <c r="BLS14" s="33"/>
      <c r="BLT14" s="33"/>
      <c r="BLU14" s="33"/>
      <c r="BLV14" s="33"/>
      <c r="BLW14" s="33"/>
      <c r="BLX14" s="33"/>
      <c r="BLY14" s="33"/>
      <c r="BLZ14" s="33"/>
      <c r="BMA14" s="33"/>
      <c r="BMB14" s="33"/>
      <c r="BMC14" s="33"/>
      <c r="BMD14" s="33"/>
      <c r="BME14" s="33"/>
      <c r="BMF14" s="33"/>
      <c r="BMG14" s="33"/>
      <c r="BMH14" s="33"/>
      <c r="BMI14" s="33"/>
      <c r="BMJ14" s="33"/>
      <c r="BMK14" s="33"/>
      <c r="BML14" s="33"/>
      <c r="BMM14" s="33"/>
      <c r="BMN14" s="33"/>
      <c r="BMO14" s="33"/>
      <c r="BMP14" s="33"/>
      <c r="BMQ14" s="33"/>
      <c r="BMR14" s="33"/>
      <c r="BMS14" s="33"/>
      <c r="BMT14" s="33"/>
      <c r="BMU14" s="33"/>
      <c r="BMV14" s="33"/>
      <c r="BMW14" s="33"/>
      <c r="BMX14" s="33"/>
      <c r="BMY14" s="33"/>
      <c r="BMZ14" s="33"/>
      <c r="BNA14" s="33"/>
      <c r="BNB14" s="33"/>
      <c r="BNC14" s="33"/>
      <c r="BND14" s="33"/>
      <c r="BNE14" s="33"/>
      <c r="BNF14" s="33"/>
      <c r="BNG14" s="33"/>
      <c r="BNH14" s="33"/>
      <c r="BNI14" s="33"/>
      <c r="BNJ14" s="33"/>
      <c r="BNK14" s="33"/>
      <c r="BNL14" s="33"/>
      <c r="BNM14" s="33"/>
      <c r="BNN14" s="33"/>
      <c r="BNO14" s="33"/>
      <c r="BNP14" s="33"/>
      <c r="BNQ14" s="33"/>
      <c r="BNR14" s="33"/>
      <c r="BNS14" s="33"/>
      <c r="BNT14" s="33"/>
      <c r="BNU14" s="33"/>
      <c r="BNV14" s="33"/>
      <c r="BNW14" s="33"/>
      <c r="BNX14" s="33"/>
      <c r="BNY14" s="33"/>
      <c r="BNZ14" s="33"/>
      <c r="BOA14" s="33"/>
      <c r="BOB14" s="33"/>
      <c r="BOC14" s="33"/>
      <c r="BOD14" s="33"/>
      <c r="BOE14" s="33"/>
      <c r="BOF14" s="33"/>
      <c r="BOG14" s="33"/>
      <c r="BOH14" s="33"/>
      <c r="BOI14" s="33"/>
      <c r="BOJ14" s="33"/>
      <c r="BOK14" s="33"/>
      <c r="BOL14" s="33"/>
      <c r="BOM14" s="33"/>
      <c r="BON14" s="33"/>
      <c r="BOO14" s="33"/>
      <c r="BOP14" s="33"/>
      <c r="BOQ14" s="33"/>
      <c r="BOR14" s="33"/>
      <c r="BOS14" s="33"/>
      <c r="BOT14" s="33"/>
      <c r="BOU14" s="33"/>
      <c r="BOV14" s="33"/>
      <c r="BOW14" s="33"/>
      <c r="BOX14" s="33"/>
      <c r="BOY14" s="33"/>
      <c r="BOZ14" s="33"/>
      <c r="BPA14" s="33"/>
      <c r="BPB14" s="33"/>
      <c r="BPC14" s="33"/>
      <c r="BPD14" s="33"/>
      <c r="BPE14" s="33"/>
      <c r="BPF14" s="33"/>
      <c r="BPG14" s="33"/>
      <c r="BPH14" s="33"/>
      <c r="BPI14" s="33"/>
      <c r="BPJ14" s="33"/>
      <c r="BPK14" s="33"/>
      <c r="BPL14" s="33"/>
      <c r="BPM14" s="33"/>
      <c r="BPN14" s="33"/>
      <c r="BPO14" s="33"/>
      <c r="BPP14" s="33"/>
      <c r="BPQ14" s="33"/>
      <c r="BPR14" s="33"/>
      <c r="BPS14" s="33"/>
      <c r="BPT14" s="33"/>
      <c r="BPU14" s="33"/>
      <c r="BPV14" s="33"/>
      <c r="BPW14" s="33"/>
      <c r="BPX14" s="33"/>
      <c r="BPY14" s="33"/>
      <c r="BPZ14" s="33"/>
      <c r="BQA14" s="33"/>
      <c r="BQB14" s="33"/>
      <c r="BQC14" s="33"/>
      <c r="BQD14" s="33"/>
      <c r="BQE14" s="33"/>
      <c r="BQF14" s="33"/>
      <c r="BQG14" s="33"/>
      <c r="BQH14" s="33"/>
      <c r="BQI14" s="33"/>
      <c r="BQJ14" s="33"/>
      <c r="BQK14" s="33"/>
      <c r="BQL14" s="33"/>
      <c r="BQM14" s="33"/>
      <c r="BQN14" s="33"/>
      <c r="BQO14" s="33"/>
      <c r="BQP14" s="33"/>
      <c r="BQQ14" s="33"/>
      <c r="BQR14" s="33"/>
      <c r="BQS14" s="33"/>
      <c r="BQT14" s="33"/>
      <c r="BQU14" s="33"/>
      <c r="BQV14" s="33"/>
      <c r="BQW14" s="33"/>
      <c r="BQX14" s="33"/>
      <c r="BQY14" s="33"/>
      <c r="BQZ14" s="33"/>
      <c r="BRA14" s="33"/>
      <c r="BRB14" s="33"/>
      <c r="BRC14" s="33"/>
      <c r="BRD14" s="33"/>
      <c r="BRE14" s="33"/>
      <c r="BRF14" s="33"/>
      <c r="BRG14" s="33"/>
      <c r="BRH14" s="33"/>
      <c r="BRI14" s="33"/>
      <c r="BRJ14" s="33"/>
      <c r="BRK14" s="33"/>
      <c r="BRL14" s="33"/>
      <c r="BRM14" s="33"/>
      <c r="BRN14" s="33"/>
      <c r="BRO14" s="33"/>
      <c r="BRP14" s="33"/>
      <c r="BRQ14" s="33"/>
      <c r="BRR14" s="33"/>
      <c r="BRS14" s="33"/>
      <c r="BRT14" s="33"/>
      <c r="BRU14" s="33"/>
      <c r="BRV14" s="33"/>
      <c r="BRW14" s="33"/>
      <c r="BRX14" s="33"/>
      <c r="BRY14" s="33"/>
      <c r="BRZ14" s="33"/>
      <c r="BSA14" s="33"/>
      <c r="BSB14" s="33"/>
      <c r="BSC14" s="33"/>
      <c r="BSD14" s="33"/>
      <c r="BSE14" s="33"/>
      <c r="BSF14" s="33"/>
      <c r="BSG14" s="33"/>
      <c r="BSH14" s="33"/>
      <c r="BSI14" s="33"/>
      <c r="BSJ14" s="33"/>
      <c r="BSK14" s="33"/>
      <c r="BSL14" s="33"/>
      <c r="BSM14" s="33"/>
      <c r="BSN14" s="33"/>
      <c r="BSO14" s="33"/>
      <c r="BSP14" s="33"/>
      <c r="BSQ14" s="33"/>
      <c r="BSR14" s="33"/>
      <c r="BSS14" s="33"/>
      <c r="BST14" s="33"/>
      <c r="BSU14" s="33"/>
      <c r="BSV14" s="33"/>
      <c r="BSW14" s="33"/>
      <c r="BSX14" s="33"/>
      <c r="BSY14" s="33"/>
      <c r="BSZ14" s="33"/>
      <c r="BTA14" s="33"/>
      <c r="BTB14" s="33"/>
      <c r="BTC14" s="33"/>
      <c r="BTD14" s="33"/>
      <c r="BTE14" s="33"/>
      <c r="BTF14" s="33"/>
      <c r="BTG14" s="33"/>
      <c r="BTH14" s="33"/>
      <c r="BTI14" s="33"/>
      <c r="BTJ14" s="33"/>
      <c r="BTK14" s="33"/>
      <c r="BTL14" s="33"/>
      <c r="BTM14" s="33"/>
      <c r="BTN14" s="33"/>
      <c r="BTO14" s="33"/>
      <c r="BTP14" s="33"/>
      <c r="BTQ14" s="33"/>
      <c r="BTR14" s="33"/>
      <c r="BTS14" s="33"/>
      <c r="BTT14" s="33"/>
      <c r="BTU14" s="33"/>
      <c r="BTV14" s="33"/>
      <c r="BTW14" s="33"/>
      <c r="BTX14" s="33"/>
      <c r="BTY14" s="33"/>
      <c r="BTZ14" s="33"/>
      <c r="BUA14" s="33"/>
      <c r="BUB14" s="33"/>
      <c r="BUC14" s="33"/>
      <c r="BUD14" s="33"/>
      <c r="BUE14" s="33"/>
      <c r="BUF14" s="33"/>
      <c r="BUG14" s="33"/>
      <c r="BUH14" s="33"/>
      <c r="BUI14" s="33"/>
      <c r="BUJ14" s="33"/>
      <c r="BUK14" s="33"/>
      <c r="BUL14" s="33"/>
      <c r="BUM14" s="33"/>
      <c r="BUN14" s="33"/>
      <c r="BUO14" s="33"/>
      <c r="BUP14" s="33"/>
      <c r="BUQ14" s="33"/>
      <c r="BUR14" s="33"/>
      <c r="BUS14" s="33"/>
      <c r="BUT14" s="33"/>
      <c r="BUU14" s="33"/>
      <c r="BUV14" s="33"/>
      <c r="BUW14" s="33"/>
      <c r="BUX14" s="33"/>
      <c r="BUY14" s="33"/>
      <c r="BUZ14" s="33"/>
      <c r="BVA14" s="33"/>
      <c r="BVB14" s="33"/>
      <c r="BVC14" s="33"/>
      <c r="BVD14" s="33"/>
      <c r="BVE14" s="33"/>
      <c r="BVF14" s="33"/>
      <c r="BVG14" s="33"/>
      <c r="BVH14" s="33"/>
      <c r="BVI14" s="33"/>
      <c r="BVJ14" s="33"/>
      <c r="BVK14" s="33"/>
      <c r="BVL14" s="33"/>
      <c r="BVM14" s="33"/>
      <c r="BVN14" s="33"/>
      <c r="BVO14" s="33"/>
      <c r="BVP14" s="33"/>
      <c r="BVQ14" s="33"/>
      <c r="BVR14" s="33"/>
      <c r="BVS14" s="33"/>
      <c r="BVT14" s="33"/>
      <c r="BVU14" s="33"/>
      <c r="BVV14" s="33"/>
      <c r="BVW14" s="33"/>
      <c r="BVX14" s="33"/>
      <c r="BVY14" s="33"/>
      <c r="BVZ14" s="33"/>
      <c r="BWA14" s="33"/>
      <c r="BWB14" s="33"/>
      <c r="BWC14" s="33"/>
      <c r="BWD14" s="33"/>
      <c r="BWE14" s="33"/>
      <c r="BWF14" s="33"/>
      <c r="BWG14" s="33"/>
      <c r="BWH14" s="33"/>
      <c r="BWI14" s="33"/>
      <c r="BWJ14" s="33"/>
      <c r="BWK14" s="33"/>
      <c r="BWL14" s="33"/>
      <c r="BWM14" s="33"/>
      <c r="BWN14" s="33"/>
      <c r="BWO14" s="33"/>
      <c r="BWP14" s="33"/>
      <c r="BWQ14" s="33"/>
      <c r="BWR14" s="33"/>
      <c r="BWS14" s="33"/>
      <c r="BWT14" s="33"/>
      <c r="BWU14" s="33"/>
      <c r="BWV14" s="33"/>
      <c r="BWW14" s="33"/>
      <c r="BWX14" s="33"/>
      <c r="BWY14" s="33"/>
      <c r="BWZ14" s="33"/>
      <c r="BXA14" s="33"/>
      <c r="BXB14" s="33"/>
      <c r="BXC14" s="33"/>
      <c r="BXD14" s="33"/>
      <c r="BXE14" s="33"/>
      <c r="BXF14" s="33"/>
      <c r="BXG14" s="33"/>
      <c r="BXH14" s="33"/>
      <c r="BXI14" s="33"/>
      <c r="BXJ14" s="33"/>
      <c r="BXK14" s="33"/>
      <c r="BXL14" s="33"/>
      <c r="BXM14" s="33"/>
      <c r="BXN14" s="33"/>
      <c r="BXO14" s="33"/>
      <c r="BXP14" s="33"/>
      <c r="BXQ14" s="33"/>
      <c r="BXR14" s="33"/>
      <c r="BXS14" s="33"/>
      <c r="BXT14" s="33"/>
      <c r="BXU14" s="33"/>
      <c r="BXV14" s="33"/>
      <c r="BXW14" s="33"/>
      <c r="BXX14" s="33"/>
      <c r="BXY14" s="33"/>
      <c r="BXZ14" s="33"/>
      <c r="BYA14" s="33"/>
      <c r="BYB14" s="33"/>
      <c r="BYC14" s="33"/>
      <c r="BYD14" s="33"/>
      <c r="BYE14" s="33"/>
      <c r="BYF14" s="33"/>
      <c r="BYG14" s="33"/>
      <c r="BYH14" s="33"/>
      <c r="BYI14" s="33"/>
      <c r="BYJ14" s="33"/>
      <c r="BYK14" s="33"/>
      <c r="BYL14" s="33"/>
      <c r="BYM14" s="33"/>
      <c r="BYN14" s="33"/>
      <c r="BYO14" s="33"/>
      <c r="BYP14" s="33"/>
      <c r="BYQ14" s="33"/>
      <c r="BYR14" s="33"/>
      <c r="BYS14" s="33"/>
      <c r="BYT14" s="33"/>
      <c r="BYU14" s="33"/>
      <c r="BYV14" s="33"/>
      <c r="BYW14" s="33"/>
      <c r="BYX14" s="33"/>
      <c r="BYY14" s="33"/>
      <c r="BYZ14" s="33"/>
      <c r="BZA14" s="33"/>
      <c r="BZB14" s="33"/>
      <c r="BZC14" s="33"/>
      <c r="BZD14" s="33"/>
      <c r="BZE14" s="33"/>
      <c r="BZF14" s="33"/>
      <c r="BZG14" s="33"/>
      <c r="BZH14" s="33"/>
      <c r="BZI14" s="33"/>
      <c r="BZJ14" s="33"/>
      <c r="BZK14" s="33"/>
      <c r="BZL14" s="33"/>
      <c r="BZM14" s="33"/>
      <c r="BZN14" s="33"/>
      <c r="BZO14" s="33"/>
      <c r="BZP14" s="33"/>
      <c r="BZQ14" s="33"/>
      <c r="BZR14" s="33"/>
      <c r="BZS14" s="33"/>
      <c r="BZT14" s="33"/>
      <c r="BZU14" s="33"/>
      <c r="BZV14" s="33"/>
      <c r="BZW14" s="33"/>
      <c r="BZX14" s="33"/>
      <c r="BZY14" s="33"/>
      <c r="BZZ14" s="33"/>
      <c r="CAA14" s="33"/>
      <c r="CAB14" s="33"/>
      <c r="CAC14" s="33"/>
      <c r="CAD14" s="33"/>
      <c r="CAE14" s="33"/>
      <c r="CAF14" s="33"/>
      <c r="CAG14" s="33"/>
      <c r="CAH14" s="33"/>
      <c r="CAI14" s="33"/>
      <c r="CAJ14" s="33"/>
      <c r="CAK14" s="33"/>
      <c r="CAL14" s="33"/>
      <c r="CAM14" s="33"/>
      <c r="CAN14" s="33"/>
      <c r="CAO14" s="33"/>
      <c r="CAP14" s="33"/>
      <c r="CAQ14" s="33"/>
      <c r="CAR14" s="33"/>
      <c r="CAS14" s="33"/>
      <c r="CAT14" s="33"/>
      <c r="CAU14" s="33"/>
      <c r="CAV14" s="33"/>
      <c r="CAW14" s="33"/>
      <c r="CAX14" s="33"/>
      <c r="CAY14" s="33"/>
      <c r="CAZ14" s="33"/>
      <c r="CBA14" s="33"/>
      <c r="CBB14" s="33"/>
      <c r="CBC14" s="33"/>
      <c r="CBD14" s="33"/>
      <c r="CBE14" s="33"/>
      <c r="CBF14" s="33"/>
      <c r="CBG14" s="33"/>
      <c r="CBH14" s="33"/>
      <c r="CBI14" s="33"/>
      <c r="CBJ14" s="33"/>
      <c r="CBK14" s="33"/>
      <c r="CBL14" s="33"/>
      <c r="CBM14" s="33"/>
      <c r="CBN14" s="33"/>
      <c r="CBO14" s="33"/>
      <c r="CBP14" s="33"/>
      <c r="CBQ14" s="33"/>
      <c r="CBR14" s="33"/>
      <c r="CBS14" s="33"/>
      <c r="CBT14" s="33"/>
      <c r="CBU14" s="33"/>
      <c r="CBV14" s="33"/>
      <c r="CBW14" s="33"/>
      <c r="CBX14" s="33"/>
      <c r="CBY14" s="33"/>
      <c r="CBZ14" s="33"/>
      <c r="CCA14" s="33"/>
      <c r="CCB14" s="33"/>
      <c r="CCC14" s="33"/>
      <c r="CCD14" s="33"/>
      <c r="CCE14" s="33"/>
      <c r="CCF14" s="33"/>
      <c r="CCG14" s="33"/>
      <c r="CCH14" s="33"/>
      <c r="CCI14" s="33"/>
      <c r="CCJ14" s="33"/>
      <c r="CCK14" s="33"/>
      <c r="CCL14" s="33"/>
      <c r="CCM14" s="33"/>
      <c r="CCN14" s="33"/>
      <c r="CCO14" s="33"/>
      <c r="CCP14" s="33"/>
      <c r="CCQ14" s="33"/>
      <c r="CCR14" s="33"/>
      <c r="CCS14" s="33"/>
      <c r="CCT14" s="33"/>
      <c r="CCU14" s="33"/>
      <c r="CCV14" s="33"/>
      <c r="CCW14" s="33"/>
      <c r="CCX14" s="33"/>
      <c r="CCY14" s="33"/>
      <c r="CCZ14" s="33"/>
      <c r="CDA14" s="33"/>
      <c r="CDB14" s="33"/>
      <c r="CDC14" s="33"/>
      <c r="CDD14" s="33"/>
      <c r="CDE14" s="33"/>
      <c r="CDF14" s="33"/>
      <c r="CDG14" s="33"/>
      <c r="CDH14" s="33"/>
      <c r="CDI14" s="33"/>
      <c r="CDJ14" s="33"/>
      <c r="CDK14" s="33"/>
      <c r="CDL14" s="33"/>
      <c r="CDM14" s="33"/>
      <c r="CDN14" s="33"/>
      <c r="CDO14" s="33"/>
      <c r="CDP14" s="33"/>
      <c r="CDQ14" s="33"/>
      <c r="CDR14" s="33"/>
      <c r="CDS14" s="33"/>
      <c r="CDT14" s="33"/>
      <c r="CDU14" s="33"/>
      <c r="CDV14" s="33"/>
      <c r="CDW14" s="33"/>
      <c r="CDX14" s="33"/>
      <c r="CDY14" s="33"/>
      <c r="CDZ14" s="33"/>
      <c r="CEA14" s="33"/>
      <c r="CEB14" s="33"/>
      <c r="CEC14" s="33"/>
      <c r="CED14" s="33"/>
      <c r="CEE14" s="33"/>
      <c r="CEF14" s="33"/>
      <c r="CEG14" s="33"/>
      <c r="CEH14" s="33"/>
      <c r="CEI14" s="33"/>
      <c r="CEJ14" s="33"/>
      <c r="CEK14" s="33"/>
      <c r="CEL14" s="33"/>
      <c r="CEM14" s="33"/>
      <c r="CEN14" s="33"/>
      <c r="CEO14" s="33"/>
      <c r="CEP14" s="33"/>
      <c r="CEQ14" s="33"/>
      <c r="CER14" s="33"/>
      <c r="CES14" s="33"/>
      <c r="CET14" s="33"/>
      <c r="CEU14" s="33"/>
      <c r="CEV14" s="33"/>
      <c r="CEW14" s="33"/>
      <c r="CEX14" s="33"/>
      <c r="CEY14" s="33"/>
      <c r="CEZ14" s="33"/>
      <c r="CFA14" s="33"/>
      <c r="CFB14" s="33"/>
      <c r="CFC14" s="33"/>
      <c r="CFD14" s="33"/>
      <c r="CFE14" s="33"/>
      <c r="CFF14" s="33"/>
      <c r="CFG14" s="33"/>
      <c r="CFH14" s="33"/>
      <c r="CFI14" s="33"/>
      <c r="CFJ14" s="33"/>
      <c r="CFK14" s="33"/>
      <c r="CFL14" s="33"/>
      <c r="CFM14" s="33"/>
      <c r="CFN14" s="33"/>
      <c r="CFO14" s="33"/>
      <c r="CFP14" s="33"/>
      <c r="CFQ14" s="33"/>
      <c r="CFR14" s="33"/>
      <c r="CFS14" s="33"/>
      <c r="CFT14" s="33"/>
      <c r="CFU14" s="33"/>
      <c r="CFV14" s="33"/>
      <c r="CFW14" s="33"/>
      <c r="CFX14" s="33"/>
      <c r="CFY14" s="33"/>
      <c r="CFZ14" s="33"/>
      <c r="CGA14" s="33"/>
      <c r="CGB14" s="33"/>
      <c r="CGC14" s="33"/>
      <c r="CGD14" s="33"/>
      <c r="CGE14" s="33"/>
      <c r="CGF14" s="33"/>
      <c r="CGG14" s="33"/>
      <c r="CGH14" s="33"/>
      <c r="CGI14" s="33"/>
      <c r="CGJ14" s="33"/>
      <c r="CGK14" s="33"/>
      <c r="CGL14" s="33"/>
      <c r="CGM14" s="33"/>
      <c r="CGN14" s="33"/>
      <c r="CGO14" s="33"/>
      <c r="CGP14" s="33"/>
      <c r="CGQ14" s="33"/>
      <c r="CGR14" s="33"/>
      <c r="CGS14" s="33"/>
      <c r="CGT14" s="33"/>
      <c r="CGU14" s="33"/>
      <c r="CGV14" s="33"/>
      <c r="CGW14" s="33"/>
      <c r="CGX14" s="33"/>
      <c r="CGY14" s="33"/>
      <c r="CGZ14" s="33"/>
      <c r="CHA14" s="33"/>
      <c r="CHB14" s="33"/>
      <c r="CHC14" s="33"/>
      <c r="CHD14" s="33"/>
      <c r="CHE14" s="33"/>
      <c r="CHF14" s="33"/>
      <c r="CHG14" s="33"/>
      <c r="CHH14" s="33"/>
      <c r="CHI14" s="33"/>
      <c r="CHJ14" s="33"/>
      <c r="CHK14" s="33"/>
      <c r="CHL14" s="33"/>
      <c r="CHM14" s="33"/>
      <c r="CHN14" s="33"/>
      <c r="CHO14" s="33"/>
      <c r="CHP14" s="33"/>
      <c r="CHQ14" s="33"/>
      <c r="CHR14" s="33"/>
      <c r="CHS14" s="33"/>
      <c r="CHT14" s="33"/>
      <c r="CHU14" s="33"/>
      <c r="CHV14" s="33"/>
      <c r="CHW14" s="33"/>
      <c r="CHX14" s="33"/>
      <c r="CHY14" s="33"/>
      <c r="CHZ14" s="33"/>
      <c r="CIA14" s="33"/>
      <c r="CIB14" s="33"/>
      <c r="CIC14" s="33"/>
      <c r="CID14" s="33"/>
      <c r="CIE14" s="33"/>
      <c r="CIF14" s="33"/>
      <c r="CIG14" s="33"/>
      <c r="CIH14" s="33"/>
      <c r="CII14" s="33"/>
      <c r="CIJ14" s="33"/>
      <c r="CIK14" s="33"/>
      <c r="CIL14" s="33"/>
      <c r="CIM14" s="33"/>
      <c r="CIN14" s="33"/>
      <c r="CIO14" s="33"/>
      <c r="CIP14" s="33"/>
      <c r="CIQ14" s="33"/>
      <c r="CIR14" s="33"/>
      <c r="CIS14" s="33"/>
      <c r="CIT14" s="33"/>
      <c r="CIU14" s="33"/>
      <c r="CIV14" s="33"/>
      <c r="CIW14" s="33"/>
      <c r="CIX14" s="33"/>
      <c r="CIY14" s="33"/>
      <c r="CIZ14" s="33"/>
      <c r="CJA14" s="33"/>
      <c r="CJB14" s="33"/>
      <c r="CJC14" s="33"/>
      <c r="CJD14" s="33"/>
      <c r="CJE14" s="33"/>
      <c r="CJF14" s="33"/>
      <c r="CJG14" s="33"/>
      <c r="CJH14" s="33"/>
      <c r="CJI14" s="33"/>
      <c r="CJJ14" s="33"/>
      <c r="CJK14" s="33"/>
      <c r="CJL14" s="33"/>
      <c r="CJM14" s="33"/>
      <c r="CJN14" s="33"/>
      <c r="CJO14" s="33"/>
      <c r="CJP14" s="33"/>
      <c r="CJQ14" s="33"/>
      <c r="CJR14" s="33"/>
      <c r="CJS14" s="33"/>
      <c r="CJT14" s="33"/>
      <c r="CJU14" s="33"/>
      <c r="CJV14" s="33"/>
      <c r="CJW14" s="33"/>
      <c r="CJX14" s="33"/>
      <c r="CJY14" s="33"/>
      <c r="CJZ14" s="33"/>
      <c r="CKA14" s="33"/>
      <c r="CKB14" s="33"/>
      <c r="CKC14" s="33"/>
      <c r="CKD14" s="33"/>
      <c r="CKE14" s="33"/>
      <c r="CKF14" s="33"/>
      <c r="CKG14" s="33"/>
      <c r="CKH14" s="33"/>
      <c r="CKI14" s="33"/>
      <c r="CKJ14" s="33"/>
      <c r="CKK14" s="33"/>
      <c r="CKL14" s="33"/>
      <c r="CKM14" s="33"/>
      <c r="CKN14" s="33"/>
      <c r="CKO14" s="33"/>
      <c r="CKP14" s="33"/>
      <c r="CKQ14" s="33"/>
      <c r="CKR14" s="33"/>
      <c r="CKS14" s="33"/>
      <c r="CKT14" s="33"/>
      <c r="CKU14" s="33"/>
      <c r="CKV14" s="33"/>
      <c r="CKW14" s="33"/>
      <c r="CKX14" s="33"/>
      <c r="CKY14" s="33"/>
      <c r="CKZ14" s="33"/>
      <c r="CLA14" s="33"/>
      <c r="CLB14" s="33"/>
      <c r="CLC14" s="33"/>
      <c r="CLD14" s="33"/>
      <c r="CLE14" s="33"/>
      <c r="CLF14" s="33"/>
      <c r="CLG14" s="33"/>
      <c r="CLH14" s="33"/>
      <c r="CLI14" s="33"/>
      <c r="CLJ14" s="33"/>
      <c r="CLK14" s="33"/>
      <c r="CLL14" s="33"/>
      <c r="CLM14" s="33"/>
      <c r="CLN14" s="33"/>
      <c r="CLO14" s="33"/>
      <c r="CLP14" s="33"/>
      <c r="CLQ14" s="33"/>
      <c r="CLR14" s="33"/>
      <c r="CLS14" s="33"/>
      <c r="CLT14" s="33"/>
      <c r="CLU14" s="33"/>
      <c r="CLV14" s="33"/>
      <c r="CLW14" s="33"/>
      <c r="CLX14" s="33"/>
      <c r="CLY14" s="33"/>
      <c r="CLZ14" s="33"/>
      <c r="CMA14" s="33"/>
      <c r="CMB14" s="33"/>
      <c r="CMC14" s="33"/>
      <c r="CMD14" s="33"/>
      <c r="CME14" s="33"/>
      <c r="CMF14" s="33"/>
      <c r="CMG14" s="33"/>
      <c r="CMH14" s="33"/>
      <c r="CMI14" s="33"/>
      <c r="CMJ14" s="33"/>
      <c r="CMK14" s="33"/>
      <c r="CML14" s="33"/>
      <c r="CMM14" s="33"/>
      <c r="CMN14" s="33"/>
      <c r="CMO14" s="33"/>
      <c r="CMP14" s="33"/>
      <c r="CMQ14" s="33"/>
      <c r="CMR14" s="33"/>
      <c r="CMS14" s="33"/>
      <c r="CMT14" s="33"/>
      <c r="CMU14" s="33"/>
      <c r="CMV14" s="33"/>
      <c r="CMW14" s="33"/>
      <c r="CMX14" s="33"/>
      <c r="CMY14" s="33"/>
      <c r="CMZ14" s="33"/>
      <c r="CNA14" s="33"/>
      <c r="CNB14" s="33"/>
      <c r="CNC14" s="33"/>
      <c r="CND14" s="33"/>
      <c r="CNE14" s="33"/>
      <c r="CNF14" s="33"/>
      <c r="CNG14" s="33"/>
      <c r="CNH14" s="33"/>
      <c r="CNI14" s="33"/>
      <c r="CNJ14" s="33"/>
      <c r="CNK14" s="33"/>
      <c r="CNL14" s="33"/>
      <c r="CNM14" s="33"/>
      <c r="CNN14" s="33"/>
      <c r="CNO14" s="33"/>
      <c r="CNP14" s="33"/>
      <c r="CNQ14" s="33"/>
      <c r="CNR14" s="33"/>
      <c r="CNS14" s="33"/>
      <c r="CNT14" s="33"/>
      <c r="CNU14" s="33"/>
      <c r="CNV14" s="33"/>
      <c r="CNW14" s="33"/>
      <c r="CNX14" s="33"/>
      <c r="CNY14" s="33"/>
      <c r="CNZ14" s="33"/>
      <c r="COA14" s="33"/>
      <c r="COB14" s="33"/>
      <c r="COC14" s="33"/>
      <c r="COD14" s="33"/>
      <c r="COE14" s="33"/>
      <c r="COF14" s="33"/>
      <c r="COG14" s="33"/>
      <c r="COH14" s="33"/>
      <c r="COI14" s="33"/>
      <c r="COJ14" s="33"/>
      <c r="COK14" s="33"/>
      <c r="COL14" s="33"/>
      <c r="COM14" s="33"/>
      <c r="CON14" s="33"/>
      <c r="COO14" s="33"/>
      <c r="COP14" s="33"/>
      <c r="COQ14" s="33"/>
      <c r="COR14" s="33"/>
      <c r="COS14" s="33"/>
      <c r="COT14" s="33"/>
      <c r="COU14" s="33"/>
      <c r="COV14" s="33"/>
      <c r="COW14" s="33"/>
      <c r="COX14" s="33"/>
      <c r="COY14" s="33"/>
      <c r="COZ14" s="33"/>
      <c r="CPA14" s="33"/>
      <c r="CPB14" s="33"/>
      <c r="CPC14" s="33"/>
      <c r="CPD14" s="33"/>
      <c r="CPE14" s="33"/>
      <c r="CPF14" s="33"/>
      <c r="CPG14" s="33"/>
      <c r="CPH14" s="33"/>
      <c r="CPI14" s="33"/>
      <c r="CPJ14" s="33"/>
      <c r="CPK14" s="33"/>
      <c r="CPL14" s="33"/>
      <c r="CPM14" s="33"/>
      <c r="CPN14" s="33"/>
      <c r="CPO14" s="33"/>
      <c r="CPP14" s="33"/>
      <c r="CPQ14" s="33"/>
      <c r="CPR14" s="33"/>
      <c r="CPS14" s="33"/>
      <c r="CPT14" s="33"/>
      <c r="CPU14" s="33"/>
      <c r="CPV14" s="33"/>
      <c r="CPW14" s="33"/>
      <c r="CPX14" s="33"/>
      <c r="CPY14" s="33"/>
      <c r="CPZ14" s="33"/>
      <c r="CQA14" s="33"/>
      <c r="CQB14" s="33"/>
      <c r="CQC14" s="33"/>
      <c r="CQD14" s="33"/>
      <c r="CQE14" s="33"/>
      <c r="CQF14" s="33"/>
      <c r="CQG14" s="33"/>
      <c r="CQH14" s="33"/>
      <c r="CQI14" s="33"/>
      <c r="CQJ14" s="33"/>
      <c r="CQK14" s="33"/>
      <c r="CQL14" s="33"/>
      <c r="CQM14" s="33"/>
      <c r="CQN14" s="33"/>
      <c r="CQO14" s="33"/>
      <c r="CQP14" s="33"/>
      <c r="CQQ14" s="33"/>
      <c r="CQR14" s="33"/>
      <c r="CQS14" s="33"/>
      <c r="CQT14" s="33"/>
      <c r="CQU14" s="33"/>
      <c r="CQV14" s="33"/>
      <c r="CQW14" s="33"/>
      <c r="CQX14" s="33"/>
      <c r="CQY14" s="33"/>
      <c r="CQZ14" s="33"/>
      <c r="CRA14" s="33"/>
      <c r="CRB14" s="33"/>
      <c r="CRC14" s="33"/>
      <c r="CRD14" s="33"/>
      <c r="CRE14" s="33"/>
      <c r="CRF14" s="33"/>
      <c r="CRG14" s="33"/>
      <c r="CRH14" s="33"/>
      <c r="CRI14" s="33"/>
      <c r="CRJ14" s="33"/>
      <c r="CRK14" s="33"/>
      <c r="CRL14" s="33"/>
      <c r="CRM14" s="33"/>
      <c r="CRN14" s="33"/>
      <c r="CRO14" s="33"/>
      <c r="CRP14" s="33"/>
      <c r="CRQ14" s="33"/>
      <c r="CRR14" s="33"/>
      <c r="CRS14" s="33"/>
      <c r="CRT14" s="33"/>
      <c r="CRU14" s="33"/>
      <c r="CRV14" s="33"/>
      <c r="CRW14" s="33"/>
      <c r="CRX14" s="33"/>
      <c r="CRY14" s="33"/>
      <c r="CRZ14" s="33"/>
      <c r="CSA14" s="33"/>
      <c r="CSB14" s="33"/>
      <c r="CSC14" s="33"/>
      <c r="CSD14" s="33"/>
      <c r="CSE14" s="33"/>
      <c r="CSF14" s="33"/>
      <c r="CSG14" s="33"/>
      <c r="CSH14" s="33"/>
      <c r="CSI14" s="33"/>
      <c r="CSJ14" s="33"/>
      <c r="CSK14" s="33"/>
      <c r="CSL14" s="33"/>
      <c r="CSM14" s="33"/>
      <c r="CSN14" s="33"/>
      <c r="CSO14" s="33"/>
      <c r="CSP14" s="33"/>
      <c r="CSQ14" s="33"/>
      <c r="CSR14" s="33"/>
      <c r="CSS14" s="33"/>
      <c r="CST14" s="33"/>
      <c r="CSU14" s="33"/>
      <c r="CSV14" s="33"/>
      <c r="CSW14" s="33"/>
      <c r="CSX14" s="33"/>
      <c r="CSY14" s="33"/>
      <c r="CSZ14" s="33"/>
      <c r="CTA14" s="33"/>
      <c r="CTB14" s="33"/>
      <c r="CTC14" s="33"/>
      <c r="CTD14" s="33"/>
      <c r="CTE14" s="33"/>
      <c r="CTF14" s="33"/>
      <c r="CTG14" s="33"/>
      <c r="CTH14" s="33"/>
      <c r="CTI14" s="33"/>
      <c r="CTJ14" s="33"/>
      <c r="CTK14" s="33"/>
      <c r="CTL14" s="33"/>
      <c r="CTM14" s="33"/>
      <c r="CTN14" s="33"/>
      <c r="CTO14" s="33"/>
      <c r="CTP14" s="33"/>
      <c r="CTQ14" s="33"/>
      <c r="CTR14" s="33"/>
      <c r="CTS14" s="33"/>
      <c r="CTT14" s="33"/>
      <c r="CTU14" s="33"/>
      <c r="CTV14" s="33"/>
      <c r="CTW14" s="33"/>
      <c r="CTX14" s="33"/>
      <c r="CTY14" s="33"/>
      <c r="CTZ14" s="33"/>
      <c r="CUA14" s="33"/>
      <c r="CUB14" s="33"/>
      <c r="CUC14" s="33"/>
      <c r="CUD14" s="33"/>
      <c r="CUE14" s="33"/>
      <c r="CUF14" s="33"/>
      <c r="CUG14" s="33"/>
      <c r="CUH14" s="33"/>
      <c r="CUI14" s="33"/>
      <c r="CUJ14" s="33"/>
      <c r="CUK14" s="33"/>
      <c r="CUL14" s="33"/>
      <c r="CUM14" s="33"/>
      <c r="CUN14" s="33"/>
      <c r="CUO14" s="33"/>
      <c r="CUP14" s="33"/>
      <c r="CUQ14" s="33"/>
      <c r="CUR14" s="33"/>
      <c r="CUS14" s="33"/>
      <c r="CUT14" s="33"/>
      <c r="CUU14" s="33"/>
      <c r="CUV14" s="33"/>
      <c r="CUW14" s="33"/>
      <c r="CUX14" s="33"/>
      <c r="CUY14" s="33"/>
      <c r="CUZ14" s="33"/>
      <c r="CVA14" s="33"/>
      <c r="CVB14" s="33"/>
      <c r="CVC14" s="33"/>
      <c r="CVD14" s="33"/>
      <c r="CVE14" s="33"/>
      <c r="CVF14" s="33"/>
      <c r="CVG14" s="33"/>
      <c r="CVH14" s="33"/>
      <c r="CVI14" s="33"/>
      <c r="CVJ14" s="33"/>
      <c r="CVK14" s="33"/>
      <c r="CVL14" s="33"/>
      <c r="CVM14" s="33"/>
      <c r="CVN14" s="33"/>
      <c r="CVO14" s="33"/>
      <c r="CVP14" s="33"/>
      <c r="CVQ14" s="33"/>
      <c r="CVR14" s="33"/>
      <c r="CVS14" s="33"/>
      <c r="CVT14" s="33"/>
      <c r="CVU14" s="33"/>
      <c r="CVV14" s="33"/>
      <c r="CVW14" s="33"/>
      <c r="CVX14" s="33"/>
      <c r="CVY14" s="33"/>
      <c r="CVZ14" s="33"/>
      <c r="CWA14" s="33"/>
      <c r="CWB14" s="33"/>
      <c r="CWC14" s="33"/>
      <c r="CWD14" s="33"/>
      <c r="CWE14" s="33"/>
      <c r="CWF14" s="33"/>
      <c r="CWG14" s="33"/>
      <c r="CWH14" s="33"/>
      <c r="CWI14" s="33"/>
      <c r="CWJ14" s="33"/>
      <c r="CWK14" s="33"/>
      <c r="CWL14" s="33"/>
      <c r="CWM14" s="33"/>
      <c r="CWN14" s="33"/>
      <c r="CWO14" s="33"/>
      <c r="CWP14" s="33"/>
      <c r="CWQ14" s="33"/>
      <c r="CWR14" s="33"/>
      <c r="CWS14" s="33"/>
      <c r="CWT14" s="33"/>
      <c r="CWU14" s="33"/>
      <c r="CWV14" s="33"/>
      <c r="CWW14" s="33"/>
      <c r="CWX14" s="33"/>
      <c r="CWY14" s="33"/>
      <c r="CWZ14" s="33"/>
      <c r="CXA14" s="33"/>
      <c r="CXB14" s="33"/>
      <c r="CXC14" s="33"/>
      <c r="CXD14" s="33"/>
      <c r="CXE14" s="33"/>
      <c r="CXF14" s="33"/>
      <c r="CXG14" s="33"/>
      <c r="CXH14" s="33"/>
      <c r="CXI14" s="33"/>
      <c r="CXJ14" s="33"/>
      <c r="CXK14" s="33"/>
      <c r="CXL14" s="33"/>
      <c r="CXM14" s="33"/>
      <c r="CXN14" s="33"/>
      <c r="CXO14" s="33"/>
      <c r="CXP14" s="33"/>
      <c r="CXQ14" s="33"/>
      <c r="CXR14" s="33"/>
      <c r="CXS14" s="33"/>
      <c r="CXT14" s="33"/>
      <c r="CXU14" s="33"/>
      <c r="CXV14" s="33"/>
      <c r="CXW14" s="33"/>
      <c r="CXX14" s="33"/>
      <c r="CXY14" s="33"/>
      <c r="CXZ14" s="33"/>
      <c r="CYA14" s="33"/>
      <c r="CYB14" s="33"/>
      <c r="CYC14" s="33"/>
      <c r="CYD14" s="33"/>
      <c r="CYE14" s="33"/>
      <c r="CYF14" s="33"/>
      <c r="CYG14" s="33"/>
      <c r="CYH14" s="33"/>
      <c r="CYI14" s="33"/>
      <c r="CYJ14" s="33"/>
      <c r="CYK14" s="33"/>
      <c r="CYL14" s="33"/>
      <c r="CYM14" s="33"/>
      <c r="CYN14" s="33"/>
      <c r="CYO14" s="33"/>
      <c r="CYP14" s="33"/>
      <c r="CYQ14" s="33"/>
      <c r="CYR14" s="33"/>
      <c r="CYS14" s="33"/>
      <c r="CYT14" s="33"/>
      <c r="CYU14" s="33"/>
      <c r="CYV14" s="33"/>
      <c r="CYW14" s="33"/>
      <c r="CYX14" s="33"/>
      <c r="CYY14" s="33"/>
      <c r="CYZ14" s="33"/>
      <c r="CZA14" s="33"/>
      <c r="CZB14" s="33"/>
      <c r="CZC14" s="33"/>
      <c r="CZD14" s="33"/>
      <c r="CZE14" s="33"/>
      <c r="CZF14" s="33"/>
      <c r="CZG14" s="33"/>
      <c r="CZH14" s="33"/>
      <c r="CZI14" s="33"/>
      <c r="CZJ14" s="33"/>
      <c r="CZK14" s="33"/>
      <c r="CZL14" s="33"/>
      <c r="CZM14" s="33"/>
      <c r="CZN14" s="33"/>
      <c r="CZO14" s="33"/>
      <c r="CZP14" s="33"/>
      <c r="CZQ14" s="33"/>
      <c r="CZR14" s="33"/>
      <c r="CZS14" s="33"/>
      <c r="CZT14" s="33"/>
      <c r="CZU14" s="33"/>
      <c r="CZV14" s="33"/>
      <c r="CZW14" s="33"/>
      <c r="CZX14" s="33"/>
      <c r="CZY14" s="33"/>
      <c r="CZZ14" s="33"/>
      <c r="DAA14" s="33"/>
      <c r="DAB14" s="33"/>
      <c r="DAC14" s="33"/>
      <c r="DAD14" s="33"/>
      <c r="DAE14" s="33"/>
      <c r="DAF14" s="33"/>
      <c r="DAG14" s="33"/>
      <c r="DAH14" s="33"/>
      <c r="DAI14" s="33"/>
      <c r="DAJ14" s="33"/>
      <c r="DAK14" s="33"/>
      <c r="DAL14" s="33"/>
      <c r="DAM14" s="33"/>
      <c r="DAN14" s="33"/>
      <c r="DAO14" s="33"/>
      <c r="DAP14" s="33"/>
      <c r="DAQ14" s="33"/>
      <c r="DAR14" s="33"/>
      <c r="DAS14" s="33"/>
      <c r="DAT14" s="33"/>
      <c r="DAU14" s="33"/>
      <c r="DAV14" s="33"/>
      <c r="DAW14" s="33"/>
      <c r="DAX14" s="33"/>
      <c r="DAY14" s="33"/>
      <c r="DAZ14" s="33"/>
      <c r="DBA14" s="33"/>
      <c r="DBB14" s="33"/>
      <c r="DBC14" s="33"/>
      <c r="DBD14" s="33"/>
      <c r="DBE14" s="33"/>
      <c r="DBF14" s="33"/>
      <c r="DBG14" s="33"/>
      <c r="DBH14" s="33"/>
      <c r="DBI14" s="33"/>
      <c r="DBJ14" s="33"/>
      <c r="DBK14" s="33"/>
      <c r="DBL14" s="33"/>
      <c r="DBM14" s="33"/>
      <c r="DBN14" s="33"/>
      <c r="DBO14" s="33"/>
      <c r="DBP14" s="33"/>
      <c r="DBQ14" s="33"/>
      <c r="DBR14" s="33"/>
      <c r="DBS14" s="33"/>
      <c r="DBT14" s="33"/>
      <c r="DBU14" s="33"/>
      <c r="DBV14" s="33"/>
      <c r="DBW14" s="33"/>
      <c r="DBX14" s="33"/>
      <c r="DBY14" s="33"/>
      <c r="DBZ14" s="33"/>
      <c r="DCA14" s="33"/>
      <c r="DCB14" s="33"/>
      <c r="DCC14" s="33"/>
      <c r="DCD14" s="33"/>
      <c r="DCE14" s="33"/>
      <c r="DCF14" s="33"/>
      <c r="DCG14" s="33"/>
      <c r="DCH14" s="33"/>
      <c r="DCI14" s="33"/>
      <c r="DCJ14" s="33"/>
      <c r="DCK14" s="33"/>
      <c r="DCL14" s="33"/>
      <c r="DCM14" s="33"/>
      <c r="DCN14" s="33"/>
      <c r="DCO14" s="33"/>
      <c r="DCP14" s="33"/>
      <c r="DCQ14" s="33"/>
      <c r="DCR14" s="33"/>
      <c r="DCS14" s="33"/>
      <c r="DCT14" s="33"/>
      <c r="DCU14" s="33"/>
      <c r="DCV14" s="33"/>
      <c r="DCW14" s="33"/>
      <c r="DCX14" s="33"/>
      <c r="DCY14" s="33"/>
      <c r="DCZ14" s="33"/>
      <c r="DDA14" s="33"/>
      <c r="DDB14" s="33"/>
      <c r="DDC14" s="33"/>
      <c r="DDD14" s="33"/>
      <c r="DDE14" s="33"/>
      <c r="DDF14" s="33"/>
      <c r="DDG14" s="33"/>
      <c r="DDH14" s="33"/>
      <c r="DDI14" s="33"/>
      <c r="DDJ14" s="33"/>
      <c r="DDK14" s="33"/>
      <c r="DDL14" s="33"/>
      <c r="DDM14" s="33"/>
      <c r="DDN14" s="33"/>
      <c r="DDO14" s="33"/>
      <c r="DDP14" s="33"/>
      <c r="DDQ14" s="33"/>
      <c r="DDR14" s="33"/>
      <c r="DDS14" s="33"/>
      <c r="DDT14" s="33"/>
      <c r="DDU14" s="33"/>
      <c r="DDV14" s="33"/>
      <c r="DDW14" s="33"/>
      <c r="DDX14" s="33"/>
      <c r="DDY14" s="33"/>
      <c r="DDZ14" s="33"/>
      <c r="DEA14" s="33"/>
      <c r="DEB14" s="33"/>
      <c r="DEC14" s="33"/>
      <c r="DED14" s="33"/>
      <c r="DEE14" s="33"/>
      <c r="DEF14" s="33"/>
      <c r="DEG14" s="33"/>
      <c r="DEH14" s="33"/>
      <c r="DEI14" s="33"/>
      <c r="DEJ14" s="33"/>
      <c r="DEK14" s="33"/>
      <c r="DEL14" s="33"/>
      <c r="DEM14" s="33"/>
      <c r="DEN14" s="33"/>
      <c r="DEO14" s="33"/>
      <c r="DEP14" s="33"/>
      <c r="DEQ14" s="33"/>
      <c r="DER14" s="33"/>
      <c r="DES14" s="33"/>
      <c r="DET14" s="33"/>
      <c r="DEU14" s="33"/>
      <c r="DEV14" s="33"/>
      <c r="DEW14" s="33"/>
      <c r="DEX14" s="33"/>
      <c r="DEY14" s="33"/>
      <c r="DEZ14" s="33"/>
      <c r="DFA14" s="33"/>
      <c r="DFB14" s="33"/>
      <c r="DFC14" s="33"/>
      <c r="DFD14" s="33"/>
      <c r="DFE14" s="33"/>
      <c r="DFF14" s="33"/>
      <c r="DFG14" s="33"/>
      <c r="DFH14" s="33"/>
      <c r="DFI14" s="33"/>
      <c r="DFJ14" s="33"/>
      <c r="DFK14" s="33"/>
      <c r="DFL14" s="33"/>
      <c r="DFM14" s="33"/>
      <c r="DFN14" s="33"/>
      <c r="DFO14" s="33"/>
      <c r="DFP14" s="33"/>
      <c r="DFQ14" s="33"/>
      <c r="DFR14" s="33"/>
      <c r="DFS14" s="33"/>
      <c r="DFT14" s="33"/>
      <c r="DFU14" s="33"/>
      <c r="DFV14" s="33"/>
      <c r="DFW14" s="33"/>
      <c r="DFX14" s="33"/>
      <c r="DFY14" s="33"/>
      <c r="DFZ14" s="33"/>
      <c r="DGA14" s="33"/>
      <c r="DGB14" s="33"/>
      <c r="DGC14" s="33"/>
      <c r="DGD14" s="33"/>
      <c r="DGE14" s="33"/>
      <c r="DGF14" s="33"/>
      <c r="DGG14" s="33"/>
      <c r="DGH14" s="33"/>
      <c r="DGI14" s="33"/>
      <c r="DGJ14" s="33"/>
      <c r="DGK14" s="33"/>
      <c r="DGL14" s="33"/>
      <c r="DGM14" s="33"/>
      <c r="DGN14" s="33"/>
      <c r="DGO14" s="33"/>
      <c r="DGP14" s="33"/>
      <c r="DGQ14" s="33"/>
      <c r="DGR14" s="33"/>
      <c r="DGS14" s="33"/>
      <c r="DGT14" s="33"/>
      <c r="DGU14" s="33"/>
      <c r="DGV14" s="33"/>
      <c r="DGW14" s="33"/>
      <c r="DGX14" s="33"/>
      <c r="DGY14" s="33"/>
      <c r="DGZ14" s="33"/>
      <c r="DHA14" s="33"/>
      <c r="DHB14" s="33"/>
      <c r="DHC14" s="33"/>
      <c r="DHD14" s="33"/>
      <c r="DHE14" s="33"/>
      <c r="DHF14" s="33"/>
      <c r="DHG14" s="33"/>
      <c r="DHH14" s="33"/>
      <c r="DHI14" s="33"/>
      <c r="DHJ14" s="33"/>
      <c r="DHK14" s="33"/>
      <c r="DHL14" s="33"/>
      <c r="DHM14" s="33"/>
      <c r="DHN14" s="33"/>
      <c r="DHO14" s="33"/>
      <c r="DHP14" s="33"/>
      <c r="DHQ14" s="33"/>
      <c r="DHR14" s="33"/>
      <c r="DHS14" s="33"/>
      <c r="DHT14" s="33"/>
      <c r="DHU14" s="33"/>
      <c r="DHV14" s="33"/>
      <c r="DHW14" s="33"/>
      <c r="DHX14" s="33"/>
      <c r="DHY14" s="33"/>
      <c r="DHZ14" s="33"/>
      <c r="DIA14" s="33"/>
      <c r="DIB14" s="33"/>
      <c r="DIC14" s="33"/>
      <c r="DID14" s="33"/>
      <c r="DIE14" s="33"/>
      <c r="DIF14" s="33"/>
      <c r="DIG14" s="33"/>
      <c r="DIH14" s="33"/>
      <c r="DII14" s="33"/>
      <c r="DIJ14" s="33"/>
      <c r="DIK14" s="33"/>
      <c r="DIL14" s="33"/>
      <c r="DIM14" s="33"/>
      <c r="DIN14" s="33"/>
      <c r="DIO14" s="33"/>
      <c r="DIP14" s="33"/>
      <c r="DIQ14" s="33"/>
      <c r="DIR14" s="33"/>
      <c r="DIS14" s="33"/>
      <c r="DIT14" s="33"/>
      <c r="DIU14" s="33"/>
      <c r="DIV14" s="33"/>
      <c r="DIW14" s="33"/>
      <c r="DIX14" s="33"/>
      <c r="DIY14" s="33"/>
      <c r="DIZ14" s="33"/>
      <c r="DJA14" s="33"/>
      <c r="DJB14" s="33"/>
      <c r="DJC14" s="33"/>
      <c r="DJD14" s="33"/>
      <c r="DJE14" s="33"/>
      <c r="DJF14" s="33"/>
      <c r="DJG14" s="33"/>
      <c r="DJH14" s="33"/>
      <c r="DJI14" s="33"/>
      <c r="DJJ14" s="33"/>
      <c r="DJK14" s="33"/>
      <c r="DJL14" s="33"/>
      <c r="DJM14" s="33"/>
      <c r="DJN14" s="33"/>
      <c r="DJO14" s="33"/>
      <c r="DJP14" s="33"/>
      <c r="DJQ14" s="33"/>
      <c r="DJR14" s="33"/>
      <c r="DJS14" s="33"/>
      <c r="DJT14" s="33"/>
      <c r="DJU14" s="33"/>
      <c r="DJV14" s="33"/>
      <c r="DJW14" s="33"/>
      <c r="DJX14" s="33"/>
      <c r="DJY14" s="33"/>
      <c r="DJZ14" s="33"/>
      <c r="DKA14" s="33"/>
      <c r="DKB14" s="33"/>
      <c r="DKC14" s="33"/>
      <c r="DKD14" s="33"/>
      <c r="DKE14" s="33"/>
      <c r="DKF14" s="33"/>
      <c r="DKG14" s="33"/>
      <c r="DKH14" s="33"/>
      <c r="DKI14" s="33"/>
      <c r="DKJ14" s="33"/>
      <c r="DKK14" s="33"/>
      <c r="DKL14" s="33"/>
      <c r="DKM14" s="33"/>
      <c r="DKN14" s="33"/>
      <c r="DKO14" s="33"/>
      <c r="DKP14" s="33"/>
      <c r="DKQ14" s="33"/>
      <c r="DKR14" s="33"/>
      <c r="DKS14" s="33"/>
      <c r="DKT14" s="33"/>
      <c r="DKU14" s="33"/>
      <c r="DKV14" s="33"/>
      <c r="DKW14" s="33"/>
      <c r="DKX14" s="33"/>
      <c r="DKY14" s="33"/>
      <c r="DKZ14" s="33"/>
      <c r="DLA14" s="33"/>
      <c r="DLB14" s="33"/>
      <c r="DLC14" s="33"/>
      <c r="DLD14" s="33"/>
      <c r="DLE14" s="33"/>
      <c r="DLF14" s="33"/>
      <c r="DLG14" s="33"/>
      <c r="DLH14" s="33"/>
      <c r="DLI14" s="33"/>
      <c r="DLJ14" s="33"/>
      <c r="DLK14" s="33"/>
      <c r="DLL14" s="33"/>
      <c r="DLM14" s="33"/>
      <c r="DLN14" s="33"/>
      <c r="DLO14" s="33"/>
      <c r="DLP14" s="33"/>
      <c r="DLQ14" s="33"/>
      <c r="DLR14" s="33"/>
      <c r="DLS14" s="33"/>
      <c r="DLT14" s="33"/>
      <c r="DLU14" s="33"/>
      <c r="DLV14" s="33"/>
      <c r="DLW14" s="33"/>
      <c r="DLX14" s="33"/>
      <c r="DLY14" s="33"/>
      <c r="DLZ14" s="33"/>
      <c r="DMA14" s="33"/>
      <c r="DMB14" s="33"/>
      <c r="DMC14" s="33"/>
      <c r="DMD14" s="33"/>
      <c r="DME14" s="33"/>
      <c r="DMF14" s="33"/>
      <c r="DMG14" s="33"/>
      <c r="DMH14" s="33"/>
      <c r="DMI14" s="33"/>
      <c r="DMJ14" s="33"/>
      <c r="DMK14" s="33"/>
      <c r="DML14" s="33"/>
      <c r="DMM14" s="33"/>
      <c r="DMN14" s="33"/>
      <c r="DMO14" s="33"/>
      <c r="DMP14" s="33"/>
      <c r="DMQ14" s="33"/>
      <c r="DMR14" s="33"/>
      <c r="DMS14" s="33"/>
      <c r="DMT14" s="33"/>
      <c r="DMU14" s="33"/>
      <c r="DMV14" s="33"/>
      <c r="DMW14" s="33"/>
      <c r="DMX14" s="33"/>
      <c r="DMY14" s="33"/>
      <c r="DMZ14" s="33"/>
      <c r="DNA14" s="33"/>
      <c r="DNB14" s="33"/>
      <c r="DNC14" s="33"/>
      <c r="DND14" s="33"/>
      <c r="DNE14" s="33"/>
      <c r="DNF14" s="33"/>
      <c r="DNG14" s="33"/>
      <c r="DNH14" s="33"/>
      <c r="DNI14" s="33"/>
      <c r="DNJ14" s="33"/>
      <c r="DNK14" s="33"/>
      <c r="DNL14" s="33"/>
      <c r="DNM14" s="33"/>
      <c r="DNN14" s="33"/>
      <c r="DNO14" s="33"/>
      <c r="DNP14" s="33"/>
      <c r="DNQ14" s="33"/>
      <c r="DNR14" s="33"/>
      <c r="DNS14" s="33"/>
      <c r="DNT14" s="33"/>
      <c r="DNU14" s="33"/>
      <c r="DNV14" s="33"/>
      <c r="DNW14" s="33"/>
      <c r="DNX14" s="33"/>
      <c r="DNY14" s="33"/>
      <c r="DNZ14" s="33"/>
      <c r="DOA14" s="33"/>
      <c r="DOB14" s="33"/>
      <c r="DOC14" s="33"/>
      <c r="DOD14" s="33"/>
      <c r="DOE14" s="33"/>
      <c r="DOF14" s="33"/>
      <c r="DOG14" s="33"/>
      <c r="DOH14" s="33"/>
      <c r="DOI14" s="33"/>
      <c r="DOJ14" s="33"/>
      <c r="DOK14" s="33"/>
      <c r="DOL14" s="33"/>
      <c r="DOM14" s="33"/>
      <c r="DON14" s="33"/>
      <c r="DOO14" s="33"/>
      <c r="DOP14" s="33"/>
      <c r="DOQ14" s="33"/>
      <c r="DOR14" s="33"/>
      <c r="DOS14" s="33"/>
      <c r="DOT14" s="33"/>
      <c r="DOU14" s="33"/>
      <c r="DOV14" s="33"/>
      <c r="DOW14" s="33"/>
      <c r="DOX14" s="33"/>
      <c r="DOY14" s="33"/>
      <c r="DOZ14" s="33"/>
      <c r="DPA14" s="33"/>
      <c r="DPB14" s="33"/>
      <c r="DPC14" s="33"/>
      <c r="DPD14" s="33"/>
      <c r="DPE14" s="33"/>
      <c r="DPF14" s="33"/>
      <c r="DPG14" s="33"/>
      <c r="DPH14" s="33"/>
      <c r="DPI14" s="33"/>
      <c r="DPJ14" s="33"/>
      <c r="DPK14" s="33"/>
      <c r="DPL14" s="33"/>
      <c r="DPM14" s="33"/>
      <c r="DPN14" s="33"/>
      <c r="DPO14" s="33"/>
      <c r="DPP14" s="33"/>
      <c r="DPQ14" s="33"/>
      <c r="DPR14" s="33"/>
      <c r="DPS14" s="33"/>
      <c r="DPT14" s="33"/>
      <c r="DPU14" s="33"/>
      <c r="DPV14" s="33"/>
      <c r="DPW14" s="33"/>
      <c r="DPX14" s="33"/>
      <c r="DPY14" s="33"/>
      <c r="DPZ14" s="33"/>
      <c r="DQA14" s="33"/>
      <c r="DQB14" s="33"/>
      <c r="DQC14" s="33"/>
      <c r="DQD14" s="33"/>
      <c r="DQE14" s="33"/>
      <c r="DQF14" s="33"/>
      <c r="DQG14" s="33"/>
      <c r="DQH14" s="33"/>
      <c r="DQI14" s="33"/>
      <c r="DQJ14" s="33"/>
      <c r="DQK14" s="33"/>
      <c r="DQL14" s="33"/>
      <c r="DQM14" s="33"/>
      <c r="DQN14" s="33"/>
      <c r="DQO14" s="33"/>
      <c r="DQP14" s="33"/>
      <c r="DQQ14" s="33"/>
      <c r="DQR14" s="33"/>
      <c r="DQS14" s="33"/>
      <c r="DQT14" s="33"/>
      <c r="DQU14" s="33"/>
      <c r="DQV14" s="33"/>
      <c r="DQW14" s="33"/>
      <c r="DQX14" s="33"/>
      <c r="DQY14" s="33"/>
      <c r="DQZ14" s="33"/>
      <c r="DRA14" s="33"/>
      <c r="DRB14" s="33"/>
      <c r="DRC14" s="33"/>
      <c r="DRD14" s="33"/>
      <c r="DRE14" s="33"/>
      <c r="DRF14" s="33"/>
      <c r="DRG14" s="33"/>
      <c r="DRH14" s="33"/>
      <c r="DRI14" s="33"/>
      <c r="DRJ14" s="33"/>
      <c r="DRK14" s="33"/>
      <c r="DRL14" s="33"/>
      <c r="DRM14" s="33"/>
      <c r="DRN14" s="33"/>
      <c r="DRO14" s="33"/>
      <c r="DRP14" s="33"/>
      <c r="DRQ14" s="33"/>
      <c r="DRR14" s="33"/>
      <c r="DRS14" s="33"/>
      <c r="DRT14" s="33"/>
      <c r="DRU14" s="33"/>
      <c r="DRV14" s="33"/>
      <c r="DRW14" s="33"/>
      <c r="DRX14" s="33"/>
      <c r="DRY14" s="33"/>
      <c r="DRZ14" s="33"/>
      <c r="DSA14" s="33"/>
      <c r="DSB14" s="33"/>
      <c r="DSC14" s="33"/>
      <c r="DSD14" s="33"/>
      <c r="DSE14" s="33"/>
      <c r="DSF14" s="33"/>
      <c r="DSG14" s="33"/>
      <c r="DSH14" s="33"/>
      <c r="DSI14" s="33"/>
      <c r="DSJ14" s="33"/>
      <c r="DSK14" s="33"/>
      <c r="DSL14" s="33"/>
      <c r="DSM14" s="33"/>
      <c r="DSN14" s="33"/>
      <c r="DSO14" s="33"/>
      <c r="DSP14" s="33"/>
      <c r="DSQ14" s="33"/>
      <c r="DSR14" s="33"/>
      <c r="DSS14" s="33"/>
      <c r="DST14" s="33"/>
      <c r="DSU14" s="33"/>
      <c r="DSV14" s="33"/>
      <c r="DSW14" s="33"/>
      <c r="DSX14" s="33"/>
      <c r="DSY14" s="33"/>
      <c r="DSZ14" s="33"/>
      <c r="DTA14" s="33"/>
      <c r="DTB14" s="33"/>
      <c r="DTC14" s="33"/>
      <c r="DTD14" s="33"/>
      <c r="DTE14" s="33"/>
      <c r="DTF14" s="33"/>
      <c r="DTG14" s="33"/>
      <c r="DTH14" s="33"/>
      <c r="DTI14" s="33"/>
      <c r="DTJ14" s="33"/>
      <c r="DTK14" s="33"/>
      <c r="DTL14" s="33"/>
      <c r="DTM14" s="33"/>
      <c r="DTN14" s="33"/>
      <c r="DTO14" s="33"/>
      <c r="DTP14" s="33"/>
      <c r="DTQ14" s="33"/>
      <c r="DTR14" s="33"/>
      <c r="DTS14" s="33"/>
      <c r="DTT14" s="33"/>
      <c r="DTU14" s="33"/>
      <c r="DTV14" s="33"/>
      <c r="DTW14" s="33"/>
      <c r="DTX14" s="33"/>
      <c r="DTY14" s="33"/>
      <c r="DTZ14" s="33"/>
      <c r="DUA14" s="33"/>
      <c r="DUB14" s="33"/>
      <c r="DUC14" s="33"/>
      <c r="DUD14" s="33"/>
      <c r="DUE14" s="33"/>
      <c r="DUF14" s="33"/>
      <c r="DUG14" s="33"/>
      <c r="DUH14" s="33"/>
      <c r="DUI14" s="33"/>
      <c r="DUJ14" s="33"/>
      <c r="DUK14" s="33"/>
      <c r="DUL14" s="33"/>
      <c r="DUM14" s="33"/>
      <c r="DUN14" s="33"/>
      <c r="DUO14" s="33"/>
      <c r="DUP14" s="33"/>
      <c r="DUQ14" s="33"/>
      <c r="DUR14" s="33"/>
      <c r="DUS14" s="33"/>
      <c r="DUT14" s="33"/>
      <c r="DUU14" s="33"/>
      <c r="DUV14" s="33"/>
      <c r="DUW14" s="33"/>
      <c r="DUX14" s="33"/>
      <c r="DUY14" s="33"/>
      <c r="DUZ14" s="33"/>
      <c r="DVA14" s="33"/>
      <c r="DVB14" s="33"/>
      <c r="DVC14" s="33"/>
      <c r="DVD14" s="33"/>
      <c r="DVE14" s="33"/>
      <c r="DVF14" s="33"/>
      <c r="DVG14" s="33"/>
      <c r="DVH14" s="33"/>
      <c r="DVI14" s="33"/>
      <c r="DVJ14" s="33"/>
      <c r="DVK14" s="33"/>
      <c r="DVL14" s="33"/>
      <c r="DVM14" s="33"/>
      <c r="DVN14" s="33"/>
      <c r="DVO14" s="33"/>
      <c r="DVP14" s="33"/>
      <c r="DVQ14" s="33"/>
      <c r="DVR14" s="33"/>
      <c r="DVS14" s="33"/>
      <c r="DVT14" s="33"/>
      <c r="DVU14" s="33"/>
      <c r="DVV14" s="33"/>
      <c r="DVW14" s="33"/>
      <c r="DVX14" s="33"/>
      <c r="DVY14" s="33"/>
      <c r="DVZ14" s="33"/>
      <c r="DWA14" s="33"/>
      <c r="DWB14" s="33"/>
      <c r="DWC14" s="33"/>
      <c r="DWD14" s="33"/>
      <c r="DWE14" s="33"/>
      <c r="DWF14" s="33"/>
      <c r="DWG14" s="33"/>
      <c r="DWH14" s="33"/>
      <c r="DWI14" s="33"/>
      <c r="DWJ14" s="33"/>
      <c r="DWK14" s="33"/>
      <c r="DWL14" s="33"/>
      <c r="DWM14" s="33"/>
      <c r="DWN14" s="33"/>
      <c r="DWO14" s="33"/>
      <c r="DWP14" s="33"/>
      <c r="DWQ14" s="33"/>
      <c r="DWR14" s="33"/>
      <c r="DWS14" s="33"/>
      <c r="DWT14" s="33"/>
      <c r="DWU14" s="33"/>
      <c r="DWV14" s="33"/>
      <c r="DWW14" s="33"/>
      <c r="DWX14" s="33"/>
      <c r="DWY14" s="33"/>
      <c r="DWZ14" s="33"/>
      <c r="DXA14" s="33"/>
      <c r="DXB14" s="33"/>
      <c r="DXC14" s="33"/>
      <c r="DXD14" s="33"/>
      <c r="DXE14" s="33"/>
      <c r="DXF14" s="33"/>
      <c r="DXG14" s="33"/>
      <c r="DXH14" s="33"/>
      <c r="DXI14" s="33"/>
      <c r="DXJ14" s="33"/>
      <c r="DXK14" s="33"/>
      <c r="DXL14" s="33"/>
      <c r="DXM14" s="33"/>
      <c r="DXN14" s="33"/>
      <c r="DXO14" s="33"/>
      <c r="DXP14" s="33"/>
      <c r="DXQ14" s="33"/>
      <c r="DXR14" s="33"/>
      <c r="DXS14" s="33"/>
      <c r="DXT14" s="33"/>
      <c r="DXU14" s="33"/>
      <c r="DXV14" s="33"/>
      <c r="DXW14" s="33"/>
      <c r="DXX14" s="33"/>
      <c r="DXY14" s="33"/>
      <c r="DXZ14" s="33"/>
      <c r="DYA14" s="33"/>
      <c r="DYB14" s="33"/>
      <c r="DYC14" s="33"/>
      <c r="DYD14" s="33"/>
      <c r="DYE14" s="33"/>
      <c r="DYF14" s="33"/>
      <c r="DYG14" s="33"/>
      <c r="DYH14" s="33"/>
      <c r="DYI14" s="33"/>
      <c r="DYJ14" s="33"/>
      <c r="DYK14" s="33"/>
      <c r="DYL14" s="33"/>
      <c r="DYM14" s="33"/>
      <c r="DYN14" s="33"/>
      <c r="DYO14" s="33"/>
      <c r="DYP14" s="33"/>
      <c r="DYQ14" s="33"/>
      <c r="DYR14" s="33"/>
      <c r="DYS14" s="33"/>
      <c r="DYT14" s="33"/>
      <c r="DYU14" s="33"/>
      <c r="DYV14" s="33"/>
      <c r="DYW14" s="33"/>
      <c r="DYX14" s="33"/>
      <c r="DYY14" s="33"/>
      <c r="DYZ14" s="33"/>
      <c r="DZA14" s="33"/>
      <c r="DZB14" s="33"/>
      <c r="DZC14" s="33"/>
      <c r="DZD14" s="33"/>
      <c r="DZE14" s="33"/>
      <c r="DZF14" s="33"/>
      <c r="DZG14" s="33"/>
      <c r="DZH14" s="33"/>
      <c r="DZI14" s="33"/>
      <c r="DZJ14" s="33"/>
      <c r="DZK14" s="33"/>
      <c r="DZL14" s="33"/>
      <c r="DZM14" s="33"/>
      <c r="DZN14" s="33"/>
      <c r="DZO14" s="33"/>
      <c r="DZP14" s="33"/>
      <c r="DZQ14" s="33"/>
      <c r="DZR14" s="33"/>
      <c r="DZS14" s="33"/>
      <c r="DZT14" s="33"/>
      <c r="DZU14" s="33"/>
      <c r="DZV14" s="33"/>
      <c r="DZW14" s="33"/>
      <c r="DZX14" s="33"/>
      <c r="DZY14" s="33"/>
      <c r="DZZ14" s="33"/>
      <c r="EAA14" s="33"/>
      <c r="EAB14" s="33"/>
      <c r="EAC14" s="33"/>
      <c r="EAD14" s="33"/>
      <c r="EAE14" s="33"/>
      <c r="EAF14" s="33"/>
      <c r="EAG14" s="33"/>
      <c r="EAH14" s="33"/>
      <c r="EAI14" s="33"/>
      <c r="EAJ14" s="33"/>
      <c r="EAK14" s="33"/>
      <c r="EAL14" s="33"/>
      <c r="EAM14" s="33"/>
      <c r="EAN14" s="33"/>
      <c r="EAO14" s="33"/>
      <c r="EAP14" s="33"/>
      <c r="EAQ14" s="33"/>
      <c r="EAR14" s="33"/>
      <c r="EAS14" s="33"/>
      <c r="EAT14" s="33"/>
      <c r="EAU14" s="33"/>
      <c r="EAV14" s="33"/>
      <c r="EAW14" s="33"/>
      <c r="EAX14" s="33"/>
      <c r="EAY14" s="33"/>
      <c r="EAZ14" s="33"/>
      <c r="EBA14" s="33"/>
      <c r="EBB14" s="33"/>
      <c r="EBC14" s="33"/>
      <c r="EBD14" s="33"/>
      <c r="EBE14" s="33"/>
      <c r="EBF14" s="33"/>
      <c r="EBG14" s="33"/>
      <c r="EBH14" s="33"/>
      <c r="EBI14" s="33"/>
      <c r="EBJ14" s="33"/>
      <c r="EBK14" s="33"/>
      <c r="EBL14" s="33"/>
      <c r="EBM14" s="33"/>
      <c r="EBN14" s="33"/>
      <c r="EBO14" s="33"/>
      <c r="EBP14" s="33"/>
      <c r="EBQ14" s="33"/>
      <c r="EBR14" s="33"/>
      <c r="EBS14" s="33"/>
      <c r="EBT14" s="33"/>
      <c r="EBU14" s="33"/>
      <c r="EBV14" s="33"/>
      <c r="EBW14" s="33"/>
      <c r="EBX14" s="33"/>
      <c r="EBY14" s="33"/>
      <c r="EBZ14" s="33"/>
      <c r="ECA14" s="33"/>
      <c r="ECB14" s="33"/>
      <c r="ECC14" s="33"/>
      <c r="ECD14" s="33"/>
      <c r="ECE14" s="33"/>
      <c r="ECF14" s="33"/>
      <c r="ECG14" s="33"/>
      <c r="ECH14" s="33"/>
      <c r="ECI14" s="33"/>
      <c r="ECJ14" s="33"/>
      <c r="ECK14" s="33"/>
      <c r="ECL14" s="33"/>
      <c r="ECM14" s="33"/>
      <c r="ECN14" s="33"/>
      <c r="ECO14" s="33"/>
      <c r="ECP14" s="33"/>
      <c r="ECQ14" s="33"/>
      <c r="ECR14" s="33"/>
      <c r="ECS14" s="33"/>
      <c r="ECT14" s="33"/>
      <c r="ECU14" s="33"/>
      <c r="ECV14" s="33"/>
      <c r="ECW14" s="33"/>
      <c r="ECX14" s="33"/>
      <c r="ECY14" s="33"/>
      <c r="ECZ14" s="33"/>
      <c r="EDA14" s="33"/>
      <c r="EDB14" s="33"/>
      <c r="EDC14" s="33"/>
      <c r="EDD14" s="33"/>
      <c r="EDE14" s="33"/>
      <c r="EDF14" s="33"/>
      <c r="EDG14" s="33"/>
      <c r="EDH14" s="33"/>
      <c r="EDI14" s="33"/>
      <c r="EDJ14" s="33"/>
      <c r="EDK14" s="33"/>
      <c r="EDL14" s="33"/>
      <c r="EDM14" s="33"/>
      <c r="EDN14" s="33"/>
      <c r="EDO14" s="33"/>
      <c r="EDP14" s="33"/>
      <c r="EDQ14" s="33"/>
      <c r="EDR14" s="33"/>
      <c r="EDS14" s="33"/>
      <c r="EDT14" s="33"/>
      <c r="EDU14" s="33"/>
      <c r="EDV14" s="33"/>
      <c r="EDW14" s="33"/>
      <c r="EDX14" s="33"/>
      <c r="EDY14" s="33"/>
      <c r="EDZ14" s="33"/>
      <c r="EEA14" s="33"/>
      <c r="EEB14" s="33"/>
      <c r="EEC14" s="33"/>
      <c r="EED14" s="33"/>
      <c r="EEE14" s="33"/>
      <c r="EEF14" s="33"/>
      <c r="EEG14" s="33"/>
      <c r="EEH14" s="33"/>
      <c r="EEI14" s="33"/>
      <c r="EEJ14" s="33"/>
      <c r="EEK14" s="33"/>
      <c r="EEL14" s="33"/>
      <c r="EEM14" s="33"/>
      <c r="EEN14" s="33"/>
      <c r="EEO14" s="33"/>
      <c r="EEP14" s="33"/>
      <c r="EEQ14" s="33"/>
      <c r="EER14" s="33"/>
      <c r="EES14" s="33"/>
      <c r="EET14" s="33"/>
      <c r="EEU14" s="33"/>
      <c r="EEV14" s="33"/>
      <c r="EEW14" s="33"/>
      <c r="EEX14" s="33"/>
      <c r="EEY14" s="33"/>
      <c r="EEZ14" s="33"/>
      <c r="EFA14" s="33"/>
      <c r="EFB14" s="33"/>
      <c r="EFC14" s="33"/>
      <c r="EFD14" s="33"/>
      <c r="EFE14" s="33"/>
      <c r="EFF14" s="33"/>
      <c r="EFG14" s="33"/>
      <c r="EFH14" s="33"/>
      <c r="EFI14" s="33"/>
      <c r="EFJ14" s="33"/>
      <c r="EFK14" s="33"/>
      <c r="EFL14" s="33"/>
      <c r="EFM14" s="33"/>
      <c r="EFN14" s="33"/>
      <c r="EFO14" s="33"/>
      <c r="EFP14" s="33"/>
      <c r="EFQ14" s="33"/>
      <c r="EFR14" s="33"/>
      <c r="EFS14" s="33"/>
      <c r="EFT14" s="33"/>
      <c r="EFU14" s="33"/>
      <c r="EFV14" s="33"/>
      <c r="EFW14" s="33"/>
      <c r="EFX14" s="33"/>
      <c r="EFY14" s="33"/>
      <c r="EFZ14" s="33"/>
      <c r="EGA14" s="33"/>
      <c r="EGB14" s="33"/>
      <c r="EGC14" s="33"/>
      <c r="EGD14" s="33"/>
      <c r="EGE14" s="33"/>
      <c r="EGF14" s="33"/>
      <c r="EGG14" s="33"/>
      <c r="EGH14" s="33"/>
      <c r="EGI14" s="33"/>
      <c r="EGJ14" s="33"/>
      <c r="EGK14" s="33"/>
      <c r="EGL14" s="33"/>
      <c r="EGM14" s="33"/>
      <c r="EGN14" s="33"/>
      <c r="EGO14" s="33"/>
      <c r="EGP14" s="33"/>
      <c r="EGQ14" s="33"/>
      <c r="EGR14" s="33"/>
      <c r="EGS14" s="33"/>
      <c r="EGT14" s="33"/>
      <c r="EGU14" s="33"/>
      <c r="EGV14" s="33"/>
      <c r="EGW14" s="33"/>
      <c r="EGX14" s="33"/>
      <c r="EGY14" s="33"/>
      <c r="EGZ14" s="33"/>
      <c r="EHA14" s="33"/>
      <c r="EHB14" s="33"/>
      <c r="EHC14" s="33"/>
      <c r="EHD14" s="33"/>
      <c r="EHE14" s="33"/>
      <c r="EHF14" s="33"/>
      <c r="EHG14" s="33"/>
      <c r="EHH14" s="33"/>
      <c r="EHI14" s="33"/>
      <c r="EHJ14" s="33"/>
      <c r="EHK14" s="33"/>
      <c r="EHL14" s="33"/>
      <c r="EHM14" s="33"/>
      <c r="EHN14" s="33"/>
      <c r="EHO14" s="33"/>
      <c r="EHP14" s="33"/>
      <c r="EHQ14" s="33"/>
      <c r="EHR14" s="33"/>
      <c r="EHS14" s="33"/>
      <c r="EHT14" s="33"/>
      <c r="EHU14" s="33"/>
      <c r="EHV14" s="33"/>
      <c r="EHW14" s="33"/>
      <c r="EHX14" s="33"/>
      <c r="EHY14" s="33"/>
      <c r="EHZ14" s="33"/>
      <c r="EIA14" s="33"/>
      <c r="EIB14" s="33"/>
      <c r="EIC14" s="33"/>
      <c r="EID14" s="33"/>
      <c r="EIE14" s="33"/>
      <c r="EIF14" s="33"/>
      <c r="EIG14" s="33"/>
      <c r="EIH14" s="33"/>
      <c r="EII14" s="33"/>
      <c r="EIJ14" s="33"/>
      <c r="EIK14" s="33"/>
      <c r="EIL14" s="33"/>
      <c r="EIM14" s="33"/>
      <c r="EIN14" s="33"/>
      <c r="EIO14" s="33"/>
      <c r="EIP14" s="33"/>
      <c r="EIQ14" s="33"/>
      <c r="EIR14" s="33"/>
      <c r="EIS14" s="33"/>
      <c r="EIT14" s="33"/>
      <c r="EIU14" s="33"/>
      <c r="EIV14" s="33"/>
      <c r="EIW14" s="33"/>
      <c r="EIX14" s="33"/>
      <c r="EIY14" s="33"/>
      <c r="EIZ14" s="33"/>
      <c r="EJA14" s="33"/>
      <c r="EJB14" s="33"/>
      <c r="EJC14" s="33"/>
      <c r="EJD14" s="33"/>
      <c r="EJE14" s="33"/>
      <c r="EJF14" s="33"/>
      <c r="EJG14" s="33"/>
      <c r="EJH14" s="33"/>
      <c r="EJI14" s="33"/>
      <c r="EJJ14" s="33"/>
      <c r="EJK14" s="33"/>
      <c r="EJL14" s="33"/>
      <c r="EJM14" s="33"/>
      <c r="EJN14" s="33"/>
      <c r="EJO14" s="33"/>
      <c r="EJP14" s="33"/>
      <c r="EJQ14" s="33"/>
      <c r="EJR14" s="33"/>
      <c r="EJS14" s="33"/>
      <c r="EJT14" s="33"/>
      <c r="EJU14" s="33"/>
      <c r="EJV14" s="33"/>
      <c r="EJW14" s="33"/>
      <c r="EJX14" s="33"/>
      <c r="EJY14" s="33"/>
      <c r="EJZ14" s="33"/>
      <c r="EKA14" s="33"/>
      <c r="EKB14" s="33"/>
      <c r="EKC14" s="33"/>
      <c r="EKD14" s="33"/>
      <c r="EKE14" s="33"/>
      <c r="EKF14" s="33"/>
      <c r="EKG14" s="33"/>
      <c r="EKH14" s="33"/>
      <c r="EKI14" s="33"/>
      <c r="EKJ14" s="33"/>
      <c r="EKK14" s="33"/>
      <c r="EKL14" s="33"/>
      <c r="EKM14" s="33"/>
      <c r="EKN14" s="33"/>
      <c r="EKO14" s="33"/>
      <c r="EKP14" s="33"/>
      <c r="EKQ14" s="33"/>
      <c r="EKR14" s="33"/>
      <c r="EKS14" s="33"/>
      <c r="EKT14" s="33"/>
      <c r="EKU14" s="33"/>
      <c r="EKV14" s="33"/>
      <c r="EKW14" s="33"/>
      <c r="EKX14" s="33"/>
      <c r="EKY14" s="33"/>
      <c r="EKZ14" s="33"/>
      <c r="ELA14" s="33"/>
      <c r="ELB14" s="33"/>
      <c r="ELC14" s="33"/>
      <c r="ELD14" s="33"/>
      <c r="ELE14" s="33"/>
      <c r="ELF14" s="33"/>
      <c r="ELG14" s="33"/>
      <c r="ELH14" s="33"/>
      <c r="ELI14" s="33"/>
      <c r="ELJ14" s="33"/>
      <c r="ELK14" s="33"/>
      <c r="ELL14" s="33"/>
      <c r="ELM14" s="33"/>
      <c r="ELN14" s="33"/>
      <c r="ELO14" s="33"/>
      <c r="ELP14" s="33"/>
      <c r="ELQ14" s="33"/>
      <c r="ELR14" s="33"/>
      <c r="ELS14" s="33"/>
      <c r="ELT14" s="33"/>
      <c r="ELU14" s="33"/>
      <c r="ELV14" s="33"/>
      <c r="ELW14" s="33"/>
      <c r="ELX14" s="33"/>
      <c r="ELY14" s="33"/>
      <c r="ELZ14" s="33"/>
      <c r="EMA14" s="33"/>
      <c r="EMB14" s="33"/>
      <c r="EMC14" s="33"/>
      <c r="EMD14" s="33"/>
      <c r="EME14" s="33"/>
      <c r="EMF14" s="33"/>
      <c r="EMG14" s="33"/>
      <c r="EMH14" s="33"/>
      <c r="EMI14" s="33"/>
      <c r="EMJ14" s="33"/>
      <c r="EMK14" s="33"/>
      <c r="EML14" s="33"/>
      <c r="EMM14" s="33"/>
      <c r="EMN14" s="33"/>
      <c r="EMO14" s="33"/>
      <c r="EMP14" s="33"/>
      <c r="EMQ14" s="33"/>
      <c r="EMR14" s="33"/>
      <c r="EMS14" s="33"/>
      <c r="EMT14" s="33"/>
      <c r="EMU14" s="33"/>
      <c r="EMV14" s="33"/>
      <c r="EMW14" s="33"/>
      <c r="EMX14" s="33"/>
      <c r="EMY14" s="33"/>
      <c r="EMZ14" s="33"/>
      <c r="ENA14" s="33"/>
      <c r="ENB14" s="33"/>
      <c r="ENC14" s="33"/>
      <c r="END14" s="33"/>
      <c r="ENE14" s="33"/>
      <c r="ENF14" s="33"/>
      <c r="ENG14" s="33"/>
      <c r="ENH14" s="33"/>
      <c r="ENI14" s="33"/>
      <c r="ENJ14" s="33"/>
      <c r="ENK14" s="33"/>
      <c r="ENL14" s="33"/>
      <c r="ENM14" s="33"/>
      <c r="ENN14" s="33"/>
      <c r="ENO14" s="33"/>
      <c r="ENP14" s="33"/>
      <c r="ENQ14" s="33"/>
      <c r="ENR14" s="33"/>
      <c r="ENS14" s="33"/>
      <c r="ENT14" s="33"/>
      <c r="ENU14" s="33"/>
      <c r="ENV14" s="33"/>
      <c r="ENW14" s="33"/>
      <c r="ENX14" s="33"/>
      <c r="ENY14" s="33"/>
      <c r="ENZ14" s="33"/>
      <c r="EOA14" s="33"/>
      <c r="EOB14" s="33"/>
      <c r="EOC14" s="33"/>
      <c r="EOD14" s="33"/>
      <c r="EOE14" s="33"/>
      <c r="EOF14" s="33"/>
      <c r="EOG14" s="33"/>
      <c r="EOH14" s="33"/>
      <c r="EOI14" s="33"/>
      <c r="EOJ14" s="33"/>
      <c r="EOK14" s="33"/>
      <c r="EOL14" s="33"/>
      <c r="EOM14" s="33"/>
      <c r="EON14" s="33"/>
      <c r="EOO14" s="33"/>
      <c r="EOP14" s="33"/>
      <c r="EOQ14" s="33"/>
      <c r="EOR14" s="33"/>
      <c r="EOS14" s="33"/>
      <c r="EOT14" s="33"/>
      <c r="EOU14" s="33"/>
      <c r="EOV14" s="33"/>
      <c r="EOW14" s="33"/>
      <c r="EOX14" s="33"/>
      <c r="EOY14" s="33"/>
      <c r="EOZ14" s="33"/>
      <c r="EPA14" s="33"/>
      <c r="EPB14" s="33"/>
      <c r="EPC14" s="33"/>
      <c r="EPD14" s="33"/>
      <c r="EPE14" s="33"/>
      <c r="EPF14" s="33"/>
      <c r="EPG14" s="33"/>
      <c r="EPH14" s="33"/>
      <c r="EPI14" s="33"/>
      <c r="EPJ14" s="33"/>
      <c r="EPK14" s="33"/>
      <c r="EPL14" s="33"/>
      <c r="EPM14" s="33"/>
      <c r="EPN14" s="33"/>
      <c r="EPO14" s="33"/>
      <c r="EPP14" s="33"/>
      <c r="EPQ14" s="33"/>
      <c r="EPR14" s="33"/>
      <c r="EPS14" s="33"/>
      <c r="EPT14" s="33"/>
      <c r="EPU14" s="33"/>
      <c r="EPV14" s="33"/>
      <c r="EPW14" s="33"/>
      <c r="EPX14" s="33"/>
      <c r="EPY14" s="33"/>
      <c r="EPZ14" s="33"/>
      <c r="EQA14" s="33"/>
      <c r="EQB14" s="33"/>
      <c r="EQC14" s="33"/>
      <c r="EQD14" s="33"/>
      <c r="EQE14" s="33"/>
      <c r="EQF14" s="33"/>
      <c r="EQG14" s="33"/>
      <c r="EQH14" s="33"/>
      <c r="EQI14" s="33"/>
      <c r="EQJ14" s="33"/>
      <c r="EQK14" s="33"/>
      <c r="EQL14" s="33"/>
      <c r="EQM14" s="33"/>
      <c r="EQN14" s="33"/>
      <c r="EQO14" s="33"/>
      <c r="EQP14" s="33"/>
      <c r="EQQ14" s="33"/>
      <c r="EQR14" s="33"/>
      <c r="EQS14" s="33"/>
      <c r="EQT14" s="33"/>
      <c r="EQU14" s="33"/>
      <c r="EQV14" s="33"/>
      <c r="EQW14" s="33"/>
      <c r="EQX14" s="33"/>
      <c r="EQY14" s="33"/>
      <c r="EQZ14" s="33"/>
      <c r="ERA14" s="33"/>
      <c r="ERB14" s="33"/>
      <c r="ERC14" s="33"/>
      <c r="ERD14" s="33"/>
      <c r="ERE14" s="33"/>
      <c r="ERF14" s="33"/>
      <c r="ERG14" s="33"/>
      <c r="ERH14" s="33"/>
      <c r="ERI14" s="33"/>
      <c r="ERJ14" s="33"/>
      <c r="ERK14" s="33"/>
      <c r="ERL14" s="33"/>
      <c r="ERM14" s="33"/>
      <c r="ERN14" s="33"/>
      <c r="ERO14" s="33"/>
      <c r="ERP14" s="33"/>
      <c r="ERQ14" s="33"/>
      <c r="ERR14" s="33"/>
      <c r="ERS14" s="33"/>
      <c r="ERT14" s="33"/>
      <c r="ERU14" s="33"/>
      <c r="ERV14" s="33"/>
      <c r="ERW14" s="33"/>
      <c r="ERX14" s="33"/>
      <c r="ERY14" s="33"/>
      <c r="ERZ14" s="33"/>
      <c r="ESA14" s="33"/>
      <c r="ESB14" s="33"/>
      <c r="ESC14" s="33"/>
      <c r="ESD14" s="33"/>
      <c r="ESE14" s="33"/>
      <c r="ESF14" s="33"/>
      <c r="ESG14" s="33"/>
      <c r="ESH14" s="33"/>
      <c r="ESI14" s="33"/>
      <c r="ESJ14" s="33"/>
      <c r="ESK14" s="33"/>
      <c r="ESL14" s="33"/>
      <c r="ESM14" s="33"/>
      <c r="ESN14" s="33"/>
      <c r="ESO14" s="33"/>
      <c r="ESP14" s="33"/>
      <c r="ESQ14" s="33"/>
      <c r="ESR14" s="33"/>
      <c r="ESS14" s="33"/>
      <c r="EST14" s="33"/>
      <c r="ESU14" s="33"/>
      <c r="ESV14" s="33"/>
      <c r="ESW14" s="33"/>
      <c r="ESX14" s="33"/>
      <c r="ESY14" s="33"/>
      <c r="ESZ14" s="33"/>
      <c r="ETA14" s="33"/>
      <c r="ETB14" s="33"/>
      <c r="ETC14" s="33"/>
      <c r="ETD14" s="33"/>
      <c r="ETE14" s="33"/>
      <c r="ETF14" s="33"/>
      <c r="ETG14" s="33"/>
      <c r="ETH14" s="33"/>
      <c r="ETI14" s="33"/>
      <c r="ETJ14" s="33"/>
      <c r="ETK14" s="33"/>
      <c r="ETL14" s="33"/>
      <c r="ETM14" s="33"/>
      <c r="ETN14" s="33"/>
      <c r="ETO14" s="33"/>
      <c r="ETP14" s="33"/>
      <c r="ETQ14" s="33"/>
      <c r="ETR14" s="33"/>
      <c r="ETS14" s="33"/>
      <c r="ETT14" s="33"/>
      <c r="ETU14" s="33"/>
      <c r="ETV14" s="33"/>
      <c r="ETW14" s="33"/>
      <c r="ETX14" s="33"/>
      <c r="ETY14" s="33"/>
      <c r="ETZ14" s="33"/>
      <c r="EUA14" s="33"/>
      <c r="EUB14" s="33"/>
      <c r="EUC14" s="33"/>
      <c r="EUD14" s="33"/>
      <c r="EUE14" s="33"/>
      <c r="EUF14" s="33"/>
      <c r="EUG14" s="33"/>
      <c r="EUH14" s="33"/>
      <c r="EUI14" s="33"/>
      <c r="EUJ14" s="33"/>
      <c r="EUK14" s="33"/>
      <c r="EUL14" s="33"/>
      <c r="EUM14" s="33"/>
      <c r="EUN14" s="33"/>
      <c r="EUO14" s="33"/>
      <c r="EUP14" s="33"/>
      <c r="EUQ14" s="33"/>
      <c r="EUR14" s="33"/>
      <c r="EUS14" s="33"/>
      <c r="EUT14" s="33"/>
      <c r="EUU14" s="33"/>
      <c r="EUV14" s="33"/>
      <c r="EUW14" s="33"/>
      <c r="EUX14" s="33"/>
      <c r="EUY14" s="33"/>
      <c r="EUZ14" s="33"/>
      <c r="EVA14" s="33"/>
      <c r="EVB14" s="33"/>
      <c r="EVC14" s="33"/>
      <c r="EVD14" s="33"/>
      <c r="EVE14" s="33"/>
      <c r="EVF14" s="33"/>
      <c r="EVG14" s="33"/>
      <c r="EVH14" s="33"/>
      <c r="EVI14" s="33"/>
      <c r="EVJ14" s="33"/>
      <c r="EVK14" s="33"/>
      <c r="EVL14" s="33"/>
      <c r="EVM14" s="33"/>
      <c r="EVN14" s="33"/>
      <c r="EVO14" s="33"/>
      <c r="EVP14" s="33"/>
      <c r="EVQ14" s="33"/>
      <c r="EVR14" s="33"/>
      <c r="EVS14" s="33"/>
      <c r="EVT14" s="33"/>
      <c r="EVU14" s="33"/>
      <c r="EVV14" s="33"/>
      <c r="EVW14" s="33"/>
      <c r="EVX14" s="33"/>
      <c r="EVY14" s="33"/>
      <c r="EVZ14" s="33"/>
      <c r="EWA14" s="33"/>
      <c r="EWB14" s="33"/>
      <c r="EWC14" s="33"/>
      <c r="EWD14" s="33"/>
      <c r="EWE14" s="33"/>
      <c r="EWF14" s="33"/>
      <c r="EWG14" s="33"/>
      <c r="EWH14" s="33"/>
      <c r="EWI14" s="33"/>
      <c r="EWJ14" s="33"/>
      <c r="EWK14" s="33"/>
      <c r="EWL14" s="33"/>
      <c r="EWM14" s="33"/>
      <c r="EWN14" s="33"/>
      <c r="EWO14" s="33"/>
      <c r="EWP14" s="33"/>
      <c r="EWQ14" s="33"/>
      <c r="EWR14" s="33"/>
      <c r="EWS14" s="33"/>
      <c r="EWT14" s="33"/>
      <c r="EWU14" s="33"/>
      <c r="EWV14" s="33"/>
      <c r="EWW14" s="33"/>
      <c r="EWX14" s="33"/>
      <c r="EWY14" s="33"/>
      <c r="EWZ14" s="33"/>
      <c r="EXA14" s="33"/>
      <c r="EXB14" s="33"/>
      <c r="EXC14" s="33"/>
      <c r="EXD14" s="33"/>
      <c r="EXE14" s="33"/>
      <c r="EXF14" s="33"/>
      <c r="EXG14" s="33"/>
      <c r="EXH14" s="33"/>
      <c r="EXI14" s="33"/>
      <c r="EXJ14" s="33"/>
      <c r="EXK14" s="33"/>
      <c r="EXL14" s="33"/>
      <c r="EXM14" s="33"/>
      <c r="EXN14" s="33"/>
      <c r="EXO14" s="33"/>
      <c r="EXP14" s="33"/>
      <c r="EXQ14" s="33"/>
      <c r="EXR14" s="33"/>
      <c r="EXS14" s="33"/>
      <c r="EXT14" s="33"/>
      <c r="EXU14" s="33"/>
      <c r="EXV14" s="33"/>
      <c r="EXW14" s="33"/>
      <c r="EXX14" s="33"/>
      <c r="EXY14" s="33"/>
      <c r="EXZ14" s="33"/>
      <c r="EYA14" s="33"/>
      <c r="EYB14" s="33"/>
      <c r="EYC14" s="33"/>
      <c r="EYD14" s="33"/>
      <c r="EYE14" s="33"/>
      <c r="EYF14" s="33"/>
      <c r="EYG14" s="33"/>
      <c r="EYH14" s="33"/>
      <c r="EYI14" s="33"/>
      <c r="EYJ14" s="33"/>
      <c r="EYK14" s="33"/>
      <c r="EYL14" s="33"/>
      <c r="EYM14" s="33"/>
      <c r="EYN14" s="33"/>
      <c r="EYO14" s="33"/>
      <c r="EYP14" s="33"/>
      <c r="EYQ14" s="33"/>
      <c r="EYR14" s="33"/>
      <c r="EYS14" s="33"/>
      <c r="EYT14" s="33"/>
      <c r="EYU14" s="33"/>
      <c r="EYV14" s="33"/>
      <c r="EYW14" s="33"/>
      <c r="EYX14" s="33"/>
      <c r="EYY14" s="33"/>
      <c r="EYZ14" s="33"/>
      <c r="EZA14" s="33"/>
      <c r="EZB14" s="33"/>
      <c r="EZC14" s="33"/>
      <c r="EZD14" s="33"/>
      <c r="EZE14" s="33"/>
      <c r="EZF14" s="33"/>
      <c r="EZG14" s="33"/>
      <c r="EZH14" s="33"/>
      <c r="EZI14" s="33"/>
      <c r="EZJ14" s="33"/>
      <c r="EZK14" s="33"/>
      <c r="EZL14" s="33"/>
      <c r="EZM14" s="33"/>
      <c r="EZN14" s="33"/>
      <c r="EZO14" s="33"/>
      <c r="EZP14" s="33"/>
      <c r="EZQ14" s="33"/>
      <c r="EZR14" s="33"/>
      <c r="EZS14" s="33"/>
      <c r="EZT14" s="33"/>
      <c r="EZU14" s="33"/>
      <c r="EZV14" s="33"/>
      <c r="EZW14" s="33"/>
      <c r="EZX14" s="33"/>
      <c r="EZY14" s="33"/>
      <c r="EZZ14" s="33"/>
      <c r="FAA14" s="33"/>
      <c r="FAB14" s="33"/>
      <c r="FAC14" s="33"/>
      <c r="FAD14" s="33"/>
      <c r="FAE14" s="33"/>
      <c r="FAF14" s="33"/>
      <c r="FAG14" s="33"/>
      <c r="FAH14" s="33"/>
      <c r="FAI14" s="33"/>
      <c r="FAJ14" s="33"/>
      <c r="FAK14" s="33"/>
      <c r="FAL14" s="33"/>
      <c r="FAM14" s="33"/>
      <c r="FAN14" s="33"/>
      <c r="FAO14" s="33"/>
      <c r="FAP14" s="33"/>
      <c r="FAQ14" s="33"/>
      <c r="FAR14" s="33"/>
      <c r="FAS14" s="33"/>
      <c r="FAT14" s="33"/>
      <c r="FAU14" s="33"/>
      <c r="FAV14" s="33"/>
      <c r="FAW14" s="33"/>
      <c r="FAX14" s="33"/>
      <c r="FAY14" s="33"/>
      <c r="FAZ14" s="33"/>
      <c r="FBA14" s="33"/>
      <c r="FBB14" s="33"/>
      <c r="FBC14" s="33"/>
      <c r="FBD14" s="33"/>
      <c r="FBE14" s="33"/>
      <c r="FBF14" s="33"/>
      <c r="FBG14" s="33"/>
      <c r="FBH14" s="33"/>
      <c r="FBI14" s="33"/>
      <c r="FBJ14" s="33"/>
      <c r="FBK14" s="33"/>
      <c r="FBL14" s="33"/>
      <c r="FBM14" s="33"/>
      <c r="FBN14" s="33"/>
      <c r="FBO14" s="33"/>
      <c r="FBP14" s="33"/>
      <c r="FBQ14" s="33"/>
      <c r="FBR14" s="33"/>
      <c r="FBS14" s="33"/>
      <c r="FBT14" s="33"/>
      <c r="FBU14" s="33"/>
      <c r="FBV14" s="33"/>
      <c r="FBW14" s="33"/>
      <c r="FBX14" s="33"/>
      <c r="FBY14" s="33"/>
      <c r="FBZ14" s="33"/>
      <c r="FCA14" s="33"/>
      <c r="FCB14" s="33"/>
      <c r="FCC14" s="33"/>
      <c r="FCD14" s="33"/>
      <c r="FCE14" s="33"/>
      <c r="FCF14" s="33"/>
      <c r="FCG14" s="33"/>
      <c r="FCH14" s="33"/>
      <c r="FCI14" s="33"/>
      <c r="FCJ14" s="33"/>
      <c r="FCK14" s="33"/>
      <c r="FCL14" s="33"/>
      <c r="FCM14" s="33"/>
      <c r="FCN14" s="33"/>
      <c r="FCO14" s="33"/>
      <c r="FCP14" s="33"/>
      <c r="FCQ14" s="33"/>
      <c r="FCR14" s="33"/>
      <c r="FCS14" s="33"/>
      <c r="FCT14" s="33"/>
      <c r="FCU14" s="33"/>
      <c r="FCV14" s="33"/>
      <c r="FCW14" s="33"/>
      <c r="FCX14" s="33"/>
      <c r="FCY14" s="33"/>
      <c r="FCZ14" s="33"/>
      <c r="FDA14" s="33"/>
      <c r="FDB14" s="33"/>
      <c r="FDC14" s="33"/>
      <c r="FDD14" s="33"/>
      <c r="FDE14" s="33"/>
      <c r="FDF14" s="33"/>
      <c r="FDG14" s="33"/>
      <c r="FDH14" s="33"/>
      <c r="FDI14" s="33"/>
      <c r="FDJ14" s="33"/>
      <c r="FDK14" s="33"/>
      <c r="FDL14" s="33"/>
      <c r="FDM14" s="33"/>
      <c r="FDN14" s="33"/>
      <c r="FDO14" s="33"/>
      <c r="FDP14" s="33"/>
      <c r="FDQ14" s="33"/>
      <c r="FDR14" s="33"/>
      <c r="FDS14" s="33"/>
      <c r="FDT14" s="33"/>
      <c r="FDU14" s="33"/>
      <c r="FDV14" s="33"/>
      <c r="FDW14" s="33"/>
      <c r="FDX14" s="33"/>
      <c r="FDY14" s="33"/>
      <c r="FDZ14" s="33"/>
      <c r="FEA14" s="33"/>
      <c r="FEB14" s="33"/>
      <c r="FEC14" s="33"/>
      <c r="FED14" s="33"/>
      <c r="FEE14" s="33"/>
      <c r="FEF14" s="33"/>
      <c r="FEG14" s="33"/>
      <c r="FEH14" s="33"/>
      <c r="FEI14" s="33"/>
      <c r="FEJ14" s="33"/>
      <c r="FEK14" s="33"/>
      <c r="FEL14" s="33"/>
      <c r="FEM14" s="33"/>
      <c r="FEN14" s="33"/>
      <c r="FEO14" s="33"/>
      <c r="FEP14" s="33"/>
      <c r="FEQ14" s="33"/>
      <c r="FER14" s="33"/>
      <c r="FES14" s="33"/>
      <c r="FET14" s="33"/>
      <c r="FEU14" s="33"/>
      <c r="FEV14" s="33"/>
      <c r="FEW14" s="33"/>
      <c r="FEX14" s="33"/>
      <c r="FEY14" s="33"/>
      <c r="FEZ14" s="33"/>
      <c r="FFA14" s="33"/>
      <c r="FFB14" s="33"/>
      <c r="FFC14" s="33"/>
      <c r="FFD14" s="33"/>
      <c r="FFE14" s="33"/>
      <c r="FFF14" s="33"/>
      <c r="FFG14" s="33"/>
      <c r="FFH14" s="33"/>
      <c r="FFI14" s="33"/>
      <c r="FFJ14" s="33"/>
      <c r="FFK14" s="33"/>
      <c r="FFL14" s="33"/>
      <c r="FFM14" s="33"/>
      <c r="FFN14" s="33"/>
      <c r="FFO14" s="33"/>
      <c r="FFP14" s="33"/>
      <c r="FFQ14" s="33"/>
      <c r="FFR14" s="33"/>
      <c r="FFS14" s="33"/>
      <c r="FFT14" s="33"/>
      <c r="FFU14" s="33"/>
      <c r="FFV14" s="33"/>
      <c r="FFW14" s="33"/>
      <c r="FFX14" s="33"/>
      <c r="FFY14" s="33"/>
      <c r="FFZ14" s="33"/>
      <c r="FGA14" s="33"/>
      <c r="FGB14" s="33"/>
      <c r="FGC14" s="33"/>
      <c r="FGD14" s="33"/>
      <c r="FGE14" s="33"/>
      <c r="FGF14" s="33"/>
      <c r="FGG14" s="33"/>
      <c r="FGH14" s="33"/>
      <c r="FGI14" s="33"/>
      <c r="FGJ14" s="33"/>
      <c r="FGK14" s="33"/>
      <c r="FGL14" s="33"/>
      <c r="FGM14" s="33"/>
      <c r="FGN14" s="33"/>
      <c r="FGO14" s="33"/>
      <c r="FGP14" s="33"/>
      <c r="FGQ14" s="33"/>
      <c r="FGR14" s="33"/>
      <c r="FGS14" s="33"/>
      <c r="FGT14" s="33"/>
      <c r="FGU14" s="33"/>
      <c r="FGV14" s="33"/>
      <c r="FGW14" s="33"/>
      <c r="FGX14" s="33"/>
      <c r="FGY14" s="33"/>
      <c r="FGZ14" s="33"/>
      <c r="FHA14" s="33"/>
      <c r="FHB14" s="33"/>
      <c r="FHC14" s="33"/>
      <c r="FHD14" s="33"/>
      <c r="FHE14" s="33"/>
      <c r="FHF14" s="33"/>
      <c r="FHG14" s="33"/>
      <c r="FHH14" s="33"/>
      <c r="FHI14" s="33"/>
      <c r="FHJ14" s="33"/>
      <c r="FHK14" s="33"/>
      <c r="FHL14" s="33"/>
      <c r="FHM14" s="33"/>
      <c r="FHN14" s="33"/>
      <c r="FHO14" s="33"/>
      <c r="FHP14" s="33"/>
      <c r="FHQ14" s="33"/>
      <c r="FHR14" s="33"/>
      <c r="FHS14" s="33"/>
      <c r="FHT14" s="33"/>
      <c r="FHU14" s="33"/>
      <c r="FHV14" s="33"/>
      <c r="FHW14" s="33"/>
      <c r="FHX14" s="33"/>
      <c r="FHY14" s="33"/>
      <c r="FHZ14" s="33"/>
      <c r="FIA14" s="33"/>
      <c r="FIB14" s="33"/>
      <c r="FIC14" s="33"/>
      <c r="FID14" s="33"/>
      <c r="FIE14" s="33"/>
      <c r="FIF14" s="33"/>
      <c r="FIG14" s="33"/>
      <c r="FIH14" s="33"/>
      <c r="FII14" s="33"/>
      <c r="FIJ14" s="33"/>
      <c r="FIK14" s="33"/>
      <c r="FIL14" s="33"/>
      <c r="FIM14" s="33"/>
      <c r="FIN14" s="33"/>
      <c r="FIO14" s="33"/>
      <c r="FIP14" s="33"/>
      <c r="FIQ14" s="33"/>
      <c r="FIR14" s="33"/>
      <c r="FIS14" s="33"/>
      <c r="FIT14" s="33"/>
      <c r="FIU14" s="33"/>
      <c r="FIV14" s="33"/>
      <c r="FIW14" s="33"/>
      <c r="FIX14" s="33"/>
      <c r="FIY14" s="33"/>
      <c r="FIZ14" s="33"/>
      <c r="FJA14" s="33"/>
      <c r="FJB14" s="33"/>
      <c r="FJC14" s="33"/>
      <c r="FJD14" s="33"/>
      <c r="FJE14" s="33"/>
      <c r="FJF14" s="33"/>
      <c r="FJG14" s="33"/>
      <c r="FJH14" s="33"/>
      <c r="FJI14" s="33"/>
      <c r="FJJ14" s="33"/>
      <c r="FJK14" s="33"/>
      <c r="FJL14" s="33"/>
      <c r="FJM14" s="33"/>
      <c r="FJN14" s="33"/>
      <c r="FJO14" s="33"/>
      <c r="FJP14" s="33"/>
      <c r="FJQ14" s="33"/>
      <c r="FJR14" s="33"/>
      <c r="FJS14" s="33"/>
      <c r="FJT14" s="33"/>
      <c r="FJU14" s="33"/>
      <c r="FJV14" s="33"/>
      <c r="FJW14" s="33"/>
      <c r="FJX14" s="33"/>
      <c r="FJY14" s="33"/>
      <c r="FJZ14" s="33"/>
      <c r="FKA14" s="33"/>
      <c r="FKB14" s="33"/>
      <c r="FKC14" s="33"/>
      <c r="FKD14" s="33"/>
      <c r="FKE14" s="33"/>
      <c r="FKF14" s="33"/>
      <c r="FKG14" s="33"/>
      <c r="FKH14" s="33"/>
      <c r="FKI14" s="33"/>
      <c r="FKJ14" s="33"/>
      <c r="FKK14" s="33"/>
      <c r="FKL14" s="33"/>
      <c r="FKM14" s="33"/>
      <c r="FKN14" s="33"/>
      <c r="FKO14" s="33"/>
      <c r="FKP14" s="33"/>
      <c r="FKQ14" s="33"/>
      <c r="FKR14" s="33"/>
      <c r="FKS14" s="33"/>
      <c r="FKT14" s="33"/>
      <c r="FKU14" s="33"/>
      <c r="FKV14" s="33"/>
      <c r="FKW14" s="33"/>
      <c r="FKX14" s="33"/>
      <c r="FKY14" s="33"/>
      <c r="FKZ14" s="33"/>
      <c r="FLA14" s="33"/>
      <c r="FLB14" s="33"/>
      <c r="FLC14" s="33"/>
      <c r="FLD14" s="33"/>
      <c r="FLE14" s="33"/>
      <c r="FLF14" s="33"/>
      <c r="FLG14" s="33"/>
      <c r="FLH14" s="33"/>
      <c r="FLI14" s="33"/>
      <c r="FLJ14" s="33"/>
      <c r="FLK14" s="33"/>
      <c r="FLL14" s="33"/>
      <c r="FLM14" s="33"/>
      <c r="FLN14" s="33"/>
      <c r="FLO14" s="33"/>
      <c r="FLP14" s="33"/>
      <c r="FLQ14" s="33"/>
      <c r="FLR14" s="33"/>
      <c r="FLS14" s="33"/>
      <c r="FLT14" s="33"/>
      <c r="FLU14" s="33"/>
      <c r="FLV14" s="33"/>
      <c r="FLW14" s="33"/>
      <c r="FLX14" s="33"/>
      <c r="FLY14" s="33"/>
      <c r="FLZ14" s="33"/>
      <c r="FMA14" s="33"/>
      <c r="FMB14" s="33"/>
      <c r="FMC14" s="33"/>
      <c r="FMD14" s="33"/>
      <c r="FME14" s="33"/>
      <c r="FMF14" s="33"/>
      <c r="FMG14" s="33"/>
      <c r="FMH14" s="33"/>
      <c r="FMI14" s="33"/>
      <c r="FMJ14" s="33"/>
      <c r="FMK14" s="33"/>
      <c r="FML14" s="33"/>
      <c r="FMM14" s="33"/>
      <c r="FMN14" s="33"/>
      <c r="FMO14" s="33"/>
      <c r="FMP14" s="33"/>
      <c r="FMQ14" s="33"/>
      <c r="FMR14" s="33"/>
      <c r="FMS14" s="33"/>
      <c r="FMT14" s="33"/>
      <c r="FMU14" s="33"/>
      <c r="FMV14" s="33"/>
      <c r="FMW14" s="33"/>
      <c r="FMX14" s="33"/>
      <c r="FMY14" s="33"/>
      <c r="FMZ14" s="33"/>
      <c r="FNA14" s="33"/>
      <c r="FNB14" s="33"/>
      <c r="FNC14" s="33"/>
      <c r="FND14" s="33"/>
      <c r="FNE14" s="33"/>
      <c r="FNF14" s="33"/>
      <c r="FNG14" s="33"/>
      <c r="FNH14" s="33"/>
      <c r="FNI14" s="33"/>
      <c r="FNJ14" s="33"/>
      <c r="FNK14" s="33"/>
      <c r="FNL14" s="33"/>
      <c r="FNM14" s="33"/>
      <c r="FNN14" s="33"/>
      <c r="FNO14" s="33"/>
      <c r="FNP14" s="33"/>
      <c r="FNQ14" s="33"/>
      <c r="FNR14" s="33"/>
      <c r="FNS14" s="33"/>
      <c r="FNT14" s="33"/>
      <c r="FNU14" s="33"/>
      <c r="FNV14" s="33"/>
      <c r="FNW14" s="33"/>
      <c r="FNX14" s="33"/>
      <c r="FNY14" s="33"/>
      <c r="FNZ14" s="33"/>
      <c r="FOA14" s="33"/>
      <c r="FOB14" s="33"/>
      <c r="FOC14" s="33"/>
      <c r="FOD14" s="33"/>
      <c r="FOE14" s="33"/>
      <c r="FOF14" s="33"/>
      <c r="FOG14" s="33"/>
      <c r="FOH14" s="33"/>
      <c r="FOI14" s="33"/>
      <c r="FOJ14" s="33"/>
      <c r="FOK14" s="33"/>
      <c r="FOL14" s="33"/>
      <c r="FOM14" s="33"/>
      <c r="FON14" s="33"/>
      <c r="FOO14" s="33"/>
      <c r="FOP14" s="33"/>
      <c r="FOQ14" s="33"/>
      <c r="FOR14" s="33"/>
      <c r="FOS14" s="33"/>
      <c r="FOT14" s="33"/>
      <c r="FOU14" s="33"/>
      <c r="FOV14" s="33"/>
      <c r="FOW14" s="33"/>
      <c r="FOX14" s="33"/>
      <c r="FOY14" s="33"/>
      <c r="FOZ14" s="33"/>
      <c r="FPA14" s="33"/>
      <c r="FPB14" s="33"/>
      <c r="FPC14" s="33"/>
      <c r="FPD14" s="33"/>
      <c r="FPE14" s="33"/>
      <c r="FPF14" s="33"/>
      <c r="FPG14" s="33"/>
      <c r="FPH14" s="33"/>
      <c r="FPI14" s="33"/>
      <c r="FPJ14" s="33"/>
      <c r="FPK14" s="33"/>
      <c r="FPL14" s="33"/>
      <c r="FPM14" s="33"/>
      <c r="FPN14" s="33"/>
      <c r="FPO14" s="33"/>
      <c r="FPP14" s="33"/>
      <c r="FPQ14" s="33"/>
      <c r="FPR14" s="33"/>
      <c r="FPS14" s="33"/>
      <c r="FPT14" s="33"/>
      <c r="FPU14" s="33"/>
      <c r="FPV14" s="33"/>
      <c r="FPW14" s="33"/>
      <c r="FPX14" s="33"/>
      <c r="FPY14" s="33"/>
      <c r="FPZ14" s="33"/>
      <c r="FQA14" s="33"/>
      <c r="FQB14" s="33"/>
      <c r="FQC14" s="33"/>
      <c r="FQD14" s="33"/>
      <c r="FQE14" s="33"/>
      <c r="FQF14" s="33"/>
      <c r="FQG14" s="33"/>
      <c r="FQH14" s="33"/>
      <c r="FQI14" s="33"/>
      <c r="FQJ14" s="33"/>
      <c r="FQK14" s="33"/>
      <c r="FQL14" s="33"/>
      <c r="FQM14" s="33"/>
      <c r="FQN14" s="33"/>
      <c r="FQO14" s="33"/>
      <c r="FQP14" s="33"/>
      <c r="FQQ14" s="33"/>
      <c r="FQR14" s="33"/>
      <c r="FQS14" s="33"/>
      <c r="FQT14" s="33"/>
      <c r="FQU14" s="33"/>
      <c r="FQV14" s="33"/>
      <c r="FQW14" s="33"/>
      <c r="FQX14" s="33"/>
      <c r="FQY14" s="33"/>
      <c r="FQZ14" s="33"/>
      <c r="FRA14" s="33"/>
      <c r="FRB14" s="33"/>
      <c r="FRC14" s="33"/>
      <c r="FRD14" s="33"/>
      <c r="FRE14" s="33"/>
      <c r="FRF14" s="33"/>
      <c r="FRG14" s="33"/>
      <c r="FRH14" s="33"/>
      <c r="FRI14" s="33"/>
      <c r="FRJ14" s="33"/>
      <c r="FRK14" s="33"/>
      <c r="FRL14" s="33"/>
      <c r="FRM14" s="33"/>
      <c r="FRN14" s="33"/>
      <c r="FRO14" s="33"/>
      <c r="FRP14" s="33"/>
      <c r="FRQ14" s="33"/>
      <c r="FRR14" s="33"/>
      <c r="FRS14" s="33"/>
      <c r="FRT14" s="33"/>
      <c r="FRU14" s="33"/>
      <c r="FRV14" s="33"/>
      <c r="FRW14" s="33"/>
      <c r="FRX14" s="33"/>
      <c r="FRY14" s="33"/>
      <c r="FRZ14" s="33"/>
      <c r="FSA14" s="33"/>
      <c r="FSB14" s="33"/>
      <c r="FSC14" s="33"/>
      <c r="FSD14" s="33"/>
      <c r="FSE14" s="33"/>
      <c r="FSF14" s="33"/>
      <c r="FSG14" s="33"/>
      <c r="FSH14" s="33"/>
      <c r="FSI14" s="33"/>
      <c r="FSJ14" s="33"/>
      <c r="FSK14" s="33"/>
      <c r="FSL14" s="33"/>
      <c r="FSM14" s="33"/>
      <c r="FSN14" s="33"/>
      <c r="FSO14" s="33"/>
      <c r="FSP14" s="33"/>
      <c r="FSQ14" s="33"/>
      <c r="FSR14" s="33"/>
      <c r="FSS14" s="33"/>
      <c r="FST14" s="33"/>
      <c r="FSU14" s="33"/>
      <c r="FSV14" s="33"/>
      <c r="FSW14" s="33"/>
      <c r="FSX14" s="33"/>
      <c r="FSY14" s="33"/>
      <c r="FSZ14" s="33"/>
      <c r="FTA14" s="33"/>
      <c r="FTB14" s="33"/>
      <c r="FTC14" s="33"/>
      <c r="FTD14" s="33"/>
      <c r="FTE14" s="33"/>
      <c r="FTF14" s="33"/>
      <c r="FTG14" s="33"/>
      <c r="FTH14" s="33"/>
      <c r="FTI14" s="33"/>
      <c r="FTJ14" s="33"/>
      <c r="FTK14" s="33"/>
      <c r="FTL14" s="33"/>
      <c r="FTM14" s="33"/>
      <c r="FTN14" s="33"/>
      <c r="FTO14" s="33"/>
      <c r="FTP14" s="33"/>
      <c r="FTQ14" s="33"/>
      <c r="FTR14" s="33"/>
      <c r="FTS14" s="33"/>
      <c r="FTT14" s="33"/>
      <c r="FTU14" s="33"/>
      <c r="FTV14" s="33"/>
      <c r="FTW14" s="33"/>
      <c r="FTX14" s="33"/>
      <c r="FTY14" s="33"/>
      <c r="FTZ14" s="33"/>
      <c r="FUA14" s="33"/>
      <c r="FUB14" s="33"/>
      <c r="FUC14" s="33"/>
      <c r="FUD14" s="33"/>
      <c r="FUE14" s="33"/>
      <c r="FUF14" s="33"/>
      <c r="FUG14" s="33"/>
      <c r="FUH14" s="33"/>
      <c r="FUI14" s="33"/>
      <c r="FUJ14" s="33"/>
      <c r="FUK14" s="33"/>
      <c r="FUL14" s="33"/>
      <c r="FUM14" s="33"/>
      <c r="FUN14" s="33"/>
      <c r="FUO14" s="33"/>
      <c r="FUP14" s="33"/>
      <c r="FUQ14" s="33"/>
      <c r="FUR14" s="33"/>
      <c r="FUS14" s="33"/>
      <c r="FUT14" s="33"/>
      <c r="FUU14" s="33"/>
      <c r="FUV14" s="33"/>
      <c r="FUW14" s="33"/>
      <c r="FUX14" s="33"/>
      <c r="FUY14" s="33"/>
      <c r="FUZ14" s="33"/>
      <c r="FVA14" s="33"/>
      <c r="FVB14" s="33"/>
      <c r="FVC14" s="33"/>
      <c r="FVD14" s="33"/>
      <c r="FVE14" s="33"/>
      <c r="FVF14" s="33"/>
      <c r="FVG14" s="33"/>
      <c r="FVH14" s="33"/>
      <c r="FVI14" s="33"/>
      <c r="FVJ14" s="33"/>
      <c r="FVK14" s="33"/>
      <c r="FVL14" s="33"/>
      <c r="FVM14" s="33"/>
      <c r="FVN14" s="33"/>
      <c r="FVO14" s="33"/>
      <c r="FVP14" s="33"/>
      <c r="FVQ14" s="33"/>
      <c r="FVR14" s="33"/>
      <c r="FVS14" s="33"/>
      <c r="FVT14" s="33"/>
      <c r="FVU14" s="33"/>
      <c r="FVV14" s="33"/>
      <c r="FVW14" s="33"/>
      <c r="FVX14" s="33"/>
      <c r="FVY14" s="33"/>
      <c r="FVZ14" s="33"/>
      <c r="FWA14" s="33"/>
      <c r="FWB14" s="33"/>
      <c r="FWC14" s="33"/>
      <c r="FWD14" s="33"/>
      <c r="FWE14" s="33"/>
      <c r="FWF14" s="33"/>
      <c r="FWG14" s="33"/>
      <c r="FWH14" s="33"/>
      <c r="FWI14" s="33"/>
      <c r="FWJ14" s="33"/>
      <c r="FWK14" s="33"/>
      <c r="FWL14" s="33"/>
      <c r="FWM14" s="33"/>
      <c r="FWN14" s="33"/>
      <c r="FWO14" s="33"/>
      <c r="FWP14" s="33"/>
      <c r="FWQ14" s="33"/>
      <c r="FWR14" s="33"/>
      <c r="FWS14" s="33"/>
      <c r="FWT14" s="33"/>
      <c r="FWU14" s="33"/>
      <c r="FWV14" s="33"/>
      <c r="FWW14" s="33"/>
      <c r="FWX14" s="33"/>
      <c r="FWY14" s="33"/>
      <c r="FWZ14" s="33"/>
      <c r="FXA14" s="33"/>
      <c r="FXB14" s="33"/>
      <c r="FXC14" s="33"/>
      <c r="FXD14" s="33"/>
      <c r="FXE14" s="33"/>
      <c r="FXF14" s="33"/>
      <c r="FXG14" s="33"/>
      <c r="FXH14" s="33"/>
      <c r="FXI14" s="33"/>
      <c r="FXJ14" s="33"/>
      <c r="FXK14" s="33"/>
      <c r="FXL14" s="33"/>
      <c r="FXM14" s="33"/>
      <c r="FXN14" s="33"/>
      <c r="FXO14" s="33"/>
      <c r="FXP14" s="33"/>
      <c r="FXQ14" s="33"/>
      <c r="FXR14" s="33"/>
      <c r="FXS14" s="33"/>
      <c r="FXT14" s="33"/>
      <c r="FXU14" s="33"/>
      <c r="FXV14" s="33"/>
      <c r="FXW14" s="33"/>
      <c r="FXX14" s="33"/>
      <c r="FXY14" s="33"/>
      <c r="FXZ14" s="33"/>
      <c r="FYA14" s="33"/>
      <c r="FYB14" s="33"/>
      <c r="FYC14" s="33"/>
      <c r="FYD14" s="33"/>
      <c r="FYE14" s="33"/>
      <c r="FYF14" s="33"/>
      <c r="FYG14" s="33"/>
      <c r="FYH14" s="33"/>
      <c r="FYI14" s="33"/>
      <c r="FYJ14" s="33"/>
      <c r="FYK14" s="33"/>
      <c r="FYL14" s="33"/>
      <c r="FYM14" s="33"/>
      <c r="FYN14" s="33"/>
      <c r="FYO14" s="33"/>
      <c r="FYP14" s="33"/>
      <c r="FYQ14" s="33"/>
      <c r="FYR14" s="33"/>
      <c r="FYS14" s="33"/>
      <c r="FYT14" s="33"/>
      <c r="FYU14" s="33"/>
      <c r="FYV14" s="33"/>
      <c r="FYW14" s="33"/>
      <c r="FYX14" s="33"/>
      <c r="FYY14" s="33"/>
      <c r="FYZ14" s="33"/>
      <c r="FZA14" s="33"/>
      <c r="FZB14" s="33"/>
      <c r="FZC14" s="33"/>
      <c r="FZD14" s="33"/>
      <c r="FZE14" s="33"/>
      <c r="FZF14" s="33"/>
      <c r="FZG14" s="33"/>
      <c r="FZH14" s="33"/>
      <c r="FZI14" s="33"/>
      <c r="FZJ14" s="33"/>
      <c r="FZK14" s="33"/>
      <c r="FZL14" s="33"/>
      <c r="FZM14" s="33"/>
      <c r="FZN14" s="33"/>
      <c r="FZO14" s="33"/>
      <c r="FZP14" s="33"/>
      <c r="FZQ14" s="33"/>
      <c r="FZR14" s="33"/>
      <c r="FZS14" s="33"/>
      <c r="FZT14" s="33"/>
      <c r="FZU14" s="33"/>
      <c r="FZV14" s="33"/>
      <c r="FZW14" s="33"/>
      <c r="FZX14" s="33"/>
      <c r="FZY14" s="33"/>
      <c r="FZZ14" s="33"/>
      <c r="GAA14" s="33"/>
      <c r="GAB14" s="33"/>
      <c r="GAC14" s="33"/>
      <c r="GAD14" s="33"/>
      <c r="GAE14" s="33"/>
      <c r="GAF14" s="33"/>
      <c r="GAG14" s="33"/>
      <c r="GAH14" s="33"/>
      <c r="GAI14" s="33"/>
      <c r="GAJ14" s="33"/>
      <c r="GAK14" s="33"/>
      <c r="GAL14" s="33"/>
      <c r="GAM14" s="33"/>
      <c r="GAN14" s="33"/>
      <c r="GAO14" s="33"/>
      <c r="GAP14" s="33"/>
      <c r="GAQ14" s="33"/>
      <c r="GAR14" s="33"/>
      <c r="GAS14" s="33"/>
      <c r="GAT14" s="33"/>
      <c r="GAU14" s="33"/>
      <c r="GAV14" s="33"/>
      <c r="GAW14" s="33"/>
      <c r="GAX14" s="33"/>
      <c r="GAY14" s="33"/>
      <c r="GAZ14" s="33"/>
      <c r="GBA14" s="33"/>
      <c r="GBB14" s="33"/>
      <c r="GBC14" s="33"/>
      <c r="GBD14" s="33"/>
      <c r="GBE14" s="33"/>
      <c r="GBF14" s="33"/>
      <c r="GBG14" s="33"/>
      <c r="GBH14" s="33"/>
      <c r="GBI14" s="33"/>
      <c r="GBJ14" s="33"/>
      <c r="GBK14" s="33"/>
      <c r="GBL14" s="33"/>
      <c r="GBM14" s="33"/>
      <c r="GBN14" s="33"/>
      <c r="GBO14" s="33"/>
      <c r="GBP14" s="33"/>
      <c r="GBQ14" s="33"/>
      <c r="GBR14" s="33"/>
      <c r="GBS14" s="33"/>
      <c r="GBT14" s="33"/>
      <c r="GBU14" s="33"/>
      <c r="GBV14" s="33"/>
      <c r="GBW14" s="33"/>
      <c r="GBX14" s="33"/>
      <c r="GBY14" s="33"/>
      <c r="GBZ14" s="33"/>
      <c r="GCA14" s="33"/>
      <c r="GCB14" s="33"/>
      <c r="GCC14" s="33"/>
      <c r="GCD14" s="33"/>
      <c r="GCE14" s="33"/>
      <c r="GCF14" s="33"/>
      <c r="GCG14" s="33"/>
      <c r="GCH14" s="33"/>
      <c r="GCI14" s="33"/>
      <c r="GCJ14" s="33"/>
      <c r="GCK14" s="33"/>
      <c r="GCL14" s="33"/>
      <c r="GCM14" s="33"/>
      <c r="GCN14" s="33"/>
      <c r="GCO14" s="33"/>
      <c r="GCP14" s="33"/>
      <c r="GCQ14" s="33"/>
      <c r="GCR14" s="33"/>
      <c r="GCS14" s="33"/>
      <c r="GCT14" s="33"/>
      <c r="GCU14" s="33"/>
      <c r="GCV14" s="33"/>
      <c r="GCW14" s="33"/>
      <c r="GCX14" s="33"/>
      <c r="GCY14" s="33"/>
      <c r="GCZ14" s="33"/>
      <c r="GDA14" s="33"/>
      <c r="GDB14" s="33"/>
      <c r="GDC14" s="33"/>
      <c r="GDD14" s="33"/>
      <c r="GDE14" s="33"/>
      <c r="GDF14" s="33"/>
      <c r="GDG14" s="33"/>
      <c r="GDH14" s="33"/>
      <c r="GDI14" s="33"/>
      <c r="GDJ14" s="33"/>
      <c r="GDK14" s="33"/>
      <c r="GDL14" s="33"/>
      <c r="GDM14" s="33"/>
      <c r="GDN14" s="33"/>
      <c r="GDO14" s="33"/>
      <c r="GDP14" s="33"/>
      <c r="GDQ14" s="33"/>
      <c r="GDR14" s="33"/>
      <c r="GDS14" s="33"/>
      <c r="GDT14" s="33"/>
      <c r="GDU14" s="33"/>
      <c r="GDV14" s="33"/>
      <c r="GDW14" s="33"/>
      <c r="GDX14" s="33"/>
      <c r="GDY14" s="33"/>
      <c r="GDZ14" s="33"/>
      <c r="GEA14" s="33"/>
      <c r="GEB14" s="33"/>
      <c r="GEC14" s="33"/>
      <c r="GED14" s="33"/>
      <c r="GEE14" s="33"/>
      <c r="GEF14" s="33"/>
      <c r="GEG14" s="33"/>
      <c r="GEH14" s="33"/>
      <c r="GEI14" s="33"/>
      <c r="GEJ14" s="33"/>
      <c r="GEK14" s="33"/>
      <c r="GEL14" s="33"/>
      <c r="GEM14" s="33"/>
      <c r="GEN14" s="33"/>
      <c r="GEO14" s="33"/>
      <c r="GEP14" s="33"/>
      <c r="GEQ14" s="33"/>
      <c r="GER14" s="33"/>
      <c r="GES14" s="33"/>
      <c r="GET14" s="33"/>
      <c r="GEU14" s="33"/>
      <c r="GEV14" s="33"/>
      <c r="GEW14" s="33"/>
      <c r="GEX14" s="33"/>
      <c r="GEY14" s="33"/>
      <c r="GEZ14" s="33"/>
      <c r="GFA14" s="33"/>
      <c r="GFB14" s="33"/>
      <c r="GFC14" s="33"/>
      <c r="GFD14" s="33"/>
      <c r="GFE14" s="33"/>
      <c r="GFF14" s="33"/>
      <c r="GFG14" s="33"/>
      <c r="GFH14" s="33"/>
      <c r="GFI14" s="33"/>
      <c r="GFJ14" s="33"/>
      <c r="GFK14" s="33"/>
      <c r="GFL14" s="33"/>
      <c r="GFM14" s="33"/>
      <c r="GFN14" s="33"/>
      <c r="GFO14" s="33"/>
      <c r="GFP14" s="33"/>
      <c r="GFQ14" s="33"/>
      <c r="GFR14" s="33"/>
      <c r="GFS14" s="33"/>
      <c r="GFT14" s="33"/>
      <c r="GFU14" s="33"/>
      <c r="GFV14" s="33"/>
      <c r="GFW14" s="33"/>
      <c r="GFX14" s="33"/>
      <c r="GFY14" s="33"/>
      <c r="GFZ14" s="33"/>
      <c r="GGA14" s="33"/>
      <c r="GGB14" s="33"/>
      <c r="GGC14" s="33"/>
      <c r="GGD14" s="33"/>
      <c r="GGE14" s="33"/>
      <c r="GGF14" s="33"/>
      <c r="GGG14" s="33"/>
      <c r="GGH14" s="33"/>
      <c r="GGI14" s="33"/>
      <c r="GGJ14" s="33"/>
      <c r="GGK14" s="33"/>
      <c r="GGL14" s="33"/>
      <c r="GGM14" s="33"/>
      <c r="GGN14" s="33"/>
      <c r="GGO14" s="33"/>
      <c r="GGP14" s="33"/>
      <c r="GGQ14" s="33"/>
      <c r="GGR14" s="33"/>
      <c r="GGS14" s="33"/>
      <c r="GGT14" s="33"/>
      <c r="GGU14" s="33"/>
      <c r="GGV14" s="33"/>
      <c r="GGW14" s="33"/>
      <c r="GGX14" s="33"/>
      <c r="GGY14" s="33"/>
      <c r="GGZ14" s="33"/>
      <c r="GHA14" s="33"/>
      <c r="GHB14" s="33"/>
      <c r="GHC14" s="33"/>
      <c r="GHD14" s="33"/>
      <c r="GHE14" s="33"/>
      <c r="GHF14" s="33"/>
      <c r="GHG14" s="33"/>
      <c r="GHH14" s="33"/>
      <c r="GHI14" s="33"/>
      <c r="GHJ14" s="33"/>
      <c r="GHK14" s="33"/>
      <c r="GHL14" s="33"/>
      <c r="GHM14" s="33"/>
      <c r="GHN14" s="33"/>
      <c r="GHO14" s="33"/>
      <c r="GHP14" s="33"/>
      <c r="GHQ14" s="33"/>
      <c r="GHR14" s="33"/>
      <c r="GHS14" s="33"/>
      <c r="GHT14" s="33"/>
      <c r="GHU14" s="33"/>
      <c r="GHV14" s="33"/>
      <c r="GHW14" s="33"/>
      <c r="GHX14" s="33"/>
      <c r="GHY14" s="33"/>
      <c r="GHZ14" s="33"/>
      <c r="GIA14" s="33"/>
      <c r="GIB14" s="33"/>
      <c r="GIC14" s="33"/>
      <c r="GID14" s="33"/>
      <c r="GIE14" s="33"/>
      <c r="GIF14" s="33"/>
      <c r="GIG14" s="33"/>
      <c r="GIH14" s="33"/>
      <c r="GII14" s="33"/>
      <c r="GIJ14" s="33"/>
      <c r="GIK14" s="33"/>
      <c r="GIL14" s="33"/>
      <c r="GIM14" s="33"/>
      <c r="GIN14" s="33"/>
      <c r="GIO14" s="33"/>
      <c r="GIP14" s="33"/>
      <c r="GIQ14" s="33"/>
      <c r="GIR14" s="33"/>
      <c r="GIS14" s="33"/>
      <c r="GIT14" s="33"/>
      <c r="GIU14" s="33"/>
      <c r="GIV14" s="33"/>
      <c r="GIW14" s="33"/>
      <c r="GIX14" s="33"/>
      <c r="GIY14" s="33"/>
      <c r="GIZ14" s="33"/>
      <c r="GJA14" s="33"/>
      <c r="GJB14" s="33"/>
      <c r="GJC14" s="33"/>
      <c r="GJD14" s="33"/>
      <c r="GJE14" s="33"/>
      <c r="GJF14" s="33"/>
      <c r="GJG14" s="33"/>
      <c r="GJH14" s="33"/>
      <c r="GJI14" s="33"/>
      <c r="GJJ14" s="33"/>
      <c r="GJK14" s="33"/>
      <c r="GJL14" s="33"/>
      <c r="GJM14" s="33"/>
      <c r="GJN14" s="33"/>
      <c r="GJO14" s="33"/>
      <c r="GJP14" s="33"/>
      <c r="GJQ14" s="33"/>
      <c r="GJR14" s="33"/>
      <c r="GJS14" s="33"/>
      <c r="GJT14" s="33"/>
      <c r="GJU14" s="33"/>
      <c r="GJV14" s="33"/>
      <c r="GJW14" s="33"/>
      <c r="GJX14" s="33"/>
      <c r="GJY14" s="33"/>
      <c r="GJZ14" s="33"/>
      <c r="GKA14" s="33"/>
      <c r="GKB14" s="33"/>
      <c r="GKC14" s="33"/>
      <c r="GKD14" s="33"/>
      <c r="GKE14" s="33"/>
      <c r="GKF14" s="33"/>
      <c r="GKG14" s="33"/>
      <c r="GKH14" s="33"/>
      <c r="GKI14" s="33"/>
      <c r="GKJ14" s="33"/>
      <c r="GKK14" s="33"/>
      <c r="GKL14" s="33"/>
      <c r="GKM14" s="33"/>
      <c r="GKN14" s="33"/>
      <c r="GKO14" s="33"/>
      <c r="GKP14" s="33"/>
      <c r="GKQ14" s="33"/>
      <c r="GKR14" s="33"/>
      <c r="GKS14" s="33"/>
      <c r="GKT14" s="33"/>
      <c r="GKU14" s="33"/>
      <c r="GKV14" s="33"/>
      <c r="GKW14" s="33"/>
      <c r="GKX14" s="33"/>
      <c r="GKY14" s="33"/>
      <c r="GKZ14" s="33"/>
      <c r="GLA14" s="33"/>
      <c r="GLB14" s="33"/>
      <c r="GLC14" s="33"/>
      <c r="GLD14" s="33"/>
      <c r="GLE14" s="33"/>
      <c r="GLF14" s="33"/>
      <c r="GLG14" s="33"/>
      <c r="GLH14" s="33"/>
      <c r="GLI14" s="33"/>
      <c r="GLJ14" s="33"/>
      <c r="GLK14" s="33"/>
      <c r="GLL14" s="33"/>
      <c r="GLM14" s="33"/>
      <c r="GLN14" s="33"/>
      <c r="GLO14" s="33"/>
      <c r="GLP14" s="33"/>
      <c r="GLQ14" s="33"/>
      <c r="GLR14" s="33"/>
      <c r="GLS14" s="33"/>
      <c r="GLT14" s="33"/>
      <c r="GLU14" s="33"/>
      <c r="GLV14" s="33"/>
      <c r="GLW14" s="33"/>
      <c r="GLX14" s="33"/>
      <c r="GLY14" s="33"/>
      <c r="GLZ14" s="33"/>
      <c r="GMA14" s="33"/>
      <c r="GMB14" s="33"/>
      <c r="GMC14" s="33"/>
      <c r="GMD14" s="33"/>
      <c r="GME14" s="33"/>
      <c r="GMF14" s="33"/>
      <c r="GMG14" s="33"/>
      <c r="GMH14" s="33"/>
      <c r="GMI14" s="33"/>
      <c r="GMJ14" s="33"/>
      <c r="GMK14" s="33"/>
      <c r="GML14" s="33"/>
      <c r="GMM14" s="33"/>
      <c r="GMN14" s="33"/>
      <c r="GMO14" s="33"/>
      <c r="GMP14" s="33"/>
      <c r="GMQ14" s="33"/>
      <c r="GMR14" s="33"/>
      <c r="GMS14" s="33"/>
      <c r="GMT14" s="33"/>
      <c r="GMU14" s="33"/>
      <c r="GMV14" s="33"/>
      <c r="GMW14" s="33"/>
      <c r="GMX14" s="33"/>
      <c r="GMY14" s="33"/>
      <c r="GMZ14" s="33"/>
      <c r="GNA14" s="33"/>
      <c r="GNB14" s="33"/>
      <c r="GNC14" s="33"/>
      <c r="GND14" s="33"/>
      <c r="GNE14" s="33"/>
      <c r="GNF14" s="33"/>
      <c r="GNG14" s="33"/>
      <c r="GNH14" s="33"/>
      <c r="GNI14" s="33"/>
      <c r="GNJ14" s="33"/>
      <c r="GNK14" s="33"/>
      <c r="GNL14" s="33"/>
      <c r="GNM14" s="33"/>
      <c r="GNN14" s="33"/>
      <c r="GNO14" s="33"/>
      <c r="GNP14" s="33"/>
      <c r="GNQ14" s="33"/>
      <c r="GNR14" s="33"/>
      <c r="GNS14" s="33"/>
      <c r="GNT14" s="33"/>
      <c r="GNU14" s="33"/>
      <c r="GNV14" s="33"/>
      <c r="GNW14" s="33"/>
      <c r="GNX14" s="33"/>
      <c r="GNY14" s="33"/>
      <c r="GNZ14" s="33"/>
      <c r="GOA14" s="33"/>
      <c r="GOB14" s="33"/>
      <c r="GOC14" s="33"/>
      <c r="GOD14" s="33"/>
      <c r="GOE14" s="33"/>
      <c r="GOF14" s="33"/>
      <c r="GOG14" s="33"/>
      <c r="GOH14" s="33"/>
      <c r="GOI14" s="33"/>
      <c r="GOJ14" s="33"/>
      <c r="GOK14" s="33"/>
      <c r="GOL14" s="33"/>
      <c r="GOM14" s="33"/>
      <c r="GON14" s="33"/>
      <c r="GOO14" s="33"/>
      <c r="GOP14" s="33"/>
      <c r="GOQ14" s="33"/>
      <c r="GOR14" s="33"/>
      <c r="GOS14" s="33"/>
      <c r="GOT14" s="33"/>
      <c r="GOU14" s="33"/>
      <c r="GOV14" s="33"/>
      <c r="GOW14" s="33"/>
      <c r="GOX14" s="33"/>
      <c r="GOY14" s="33"/>
      <c r="GOZ14" s="33"/>
      <c r="GPA14" s="33"/>
      <c r="GPB14" s="33"/>
      <c r="GPC14" s="33"/>
      <c r="GPD14" s="33"/>
      <c r="GPE14" s="33"/>
      <c r="GPF14" s="33"/>
      <c r="GPG14" s="33"/>
      <c r="GPH14" s="33"/>
      <c r="GPI14" s="33"/>
      <c r="GPJ14" s="33"/>
      <c r="GPK14" s="33"/>
      <c r="GPL14" s="33"/>
      <c r="GPM14" s="33"/>
      <c r="GPN14" s="33"/>
      <c r="GPO14" s="33"/>
      <c r="GPP14" s="33"/>
      <c r="GPQ14" s="33"/>
      <c r="GPR14" s="33"/>
      <c r="GPS14" s="33"/>
      <c r="GPT14" s="33"/>
      <c r="GPU14" s="33"/>
      <c r="GPV14" s="33"/>
      <c r="GPW14" s="33"/>
      <c r="GPX14" s="33"/>
      <c r="GPY14" s="33"/>
      <c r="GPZ14" s="33"/>
      <c r="GQA14" s="33"/>
      <c r="GQB14" s="33"/>
      <c r="GQC14" s="33"/>
      <c r="GQD14" s="33"/>
      <c r="GQE14" s="33"/>
      <c r="GQF14" s="33"/>
      <c r="GQG14" s="33"/>
      <c r="GQH14" s="33"/>
      <c r="GQI14" s="33"/>
      <c r="GQJ14" s="33"/>
      <c r="GQK14" s="33"/>
      <c r="GQL14" s="33"/>
      <c r="GQM14" s="33"/>
      <c r="GQN14" s="33"/>
      <c r="GQO14" s="33"/>
      <c r="GQP14" s="33"/>
      <c r="GQQ14" s="33"/>
      <c r="GQR14" s="33"/>
      <c r="GQS14" s="33"/>
      <c r="GQT14" s="33"/>
      <c r="GQU14" s="33"/>
      <c r="GQV14" s="33"/>
      <c r="GQW14" s="33"/>
      <c r="GQX14" s="33"/>
      <c r="GQY14" s="33"/>
      <c r="GQZ14" s="33"/>
      <c r="GRA14" s="33"/>
      <c r="GRB14" s="33"/>
      <c r="GRC14" s="33"/>
      <c r="GRD14" s="33"/>
      <c r="GRE14" s="33"/>
      <c r="GRF14" s="33"/>
      <c r="GRG14" s="33"/>
      <c r="GRH14" s="33"/>
      <c r="GRI14" s="33"/>
      <c r="GRJ14" s="33"/>
      <c r="GRK14" s="33"/>
      <c r="GRL14" s="33"/>
      <c r="GRM14" s="33"/>
      <c r="GRN14" s="33"/>
      <c r="GRO14" s="33"/>
      <c r="GRP14" s="33"/>
      <c r="GRQ14" s="33"/>
      <c r="GRR14" s="33"/>
      <c r="GRS14" s="33"/>
      <c r="GRT14" s="33"/>
      <c r="GRU14" s="33"/>
      <c r="GRV14" s="33"/>
      <c r="GRW14" s="33"/>
      <c r="GRX14" s="33"/>
      <c r="GRY14" s="33"/>
      <c r="GRZ14" s="33"/>
      <c r="GSA14" s="33"/>
      <c r="GSB14" s="33"/>
      <c r="GSC14" s="33"/>
      <c r="GSD14" s="33"/>
      <c r="GSE14" s="33"/>
      <c r="GSF14" s="33"/>
      <c r="GSG14" s="33"/>
      <c r="GSH14" s="33"/>
      <c r="GSI14" s="33"/>
      <c r="GSJ14" s="33"/>
      <c r="GSK14" s="33"/>
      <c r="GSL14" s="33"/>
      <c r="GSM14" s="33"/>
      <c r="GSN14" s="33"/>
      <c r="GSO14" s="33"/>
      <c r="GSP14" s="33"/>
      <c r="GSQ14" s="33"/>
      <c r="GSR14" s="33"/>
      <c r="GSS14" s="33"/>
      <c r="GST14" s="33"/>
      <c r="GSU14" s="33"/>
      <c r="GSV14" s="33"/>
      <c r="GSW14" s="33"/>
      <c r="GSX14" s="33"/>
      <c r="GSY14" s="33"/>
      <c r="GSZ14" s="33"/>
      <c r="GTA14" s="33"/>
      <c r="GTB14" s="33"/>
      <c r="GTC14" s="33"/>
      <c r="GTD14" s="33"/>
      <c r="GTE14" s="33"/>
      <c r="GTF14" s="33"/>
      <c r="GTG14" s="33"/>
      <c r="GTH14" s="33"/>
      <c r="GTI14" s="33"/>
      <c r="GTJ14" s="33"/>
      <c r="GTK14" s="33"/>
      <c r="GTL14" s="33"/>
      <c r="GTM14" s="33"/>
      <c r="GTN14" s="33"/>
      <c r="GTO14" s="33"/>
      <c r="GTP14" s="33"/>
      <c r="GTQ14" s="33"/>
      <c r="GTR14" s="33"/>
      <c r="GTS14" s="33"/>
      <c r="GTT14" s="33"/>
      <c r="GTU14" s="33"/>
      <c r="GTV14" s="33"/>
      <c r="GTW14" s="33"/>
      <c r="GTX14" s="33"/>
      <c r="GTY14" s="33"/>
      <c r="GTZ14" s="33"/>
      <c r="GUA14" s="33"/>
      <c r="GUB14" s="33"/>
      <c r="GUC14" s="33"/>
      <c r="GUD14" s="33"/>
      <c r="GUE14" s="33"/>
      <c r="GUF14" s="33"/>
      <c r="GUG14" s="33"/>
      <c r="GUH14" s="33"/>
      <c r="GUI14" s="33"/>
      <c r="GUJ14" s="33"/>
      <c r="GUK14" s="33"/>
      <c r="GUL14" s="33"/>
      <c r="GUM14" s="33"/>
      <c r="GUN14" s="33"/>
      <c r="GUO14" s="33"/>
      <c r="GUP14" s="33"/>
      <c r="GUQ14" s="33"/>
      <c r="GUR14" s="33"/>
      <c r="GUS14" s="33"/>
      <c r="GUT14" s="33"/>
      <c r="GUU14" s="33"/>
      <c r="GUV14" s="33"/>
      <c r="GUW14" s="33"/>
      <c r="GUX14" s="33"/>
      <c r="GUY14" s="33"/>
      <c r="GUZ14" s="33"/>
      <c r="GVA14" s="33"/>
      <c r="GVB14" s="33"/>
      <c r="GVC14" s="33"/>
      <c r="GVD14" s="33"/>
      <c r="GVE14" s="33"/>
      <c r="GVF14" s="33"/>
      <c r="GVG14" s="33"/>
      <c r="GVH14" s="33"/>
      <c r="GVI14" s="33"/>
      <c r="GVJ14" s="33"/>
      <c r="GVK14" s="33"/>
      <c r="GVL14" s="33"/>
      <c r="GVM14" s="33"/>
      <c r="GVN14" s="33"/>
      <c r="GVO14" s="33"/>
      <c r="GVP14" s="33"/>
      <c r="GVQ14" s="33"/>
      <c r="GVR14" s="33"/>
      <c r="GVS14" s="33"/>
      <c r="GVT14" s="33"/>
      <c r="GVU14" s="33"/>
      <c r="GVV14" s="33"/>
      <c r="GVW14" s="33"/>
      <c r="GVX14" s="33"/>
      <c r="GVY14" s="33"/>
      <c r="GVZ14" s="33"/>
      <c r="GWA14" s="33"/>
      <c r="GWB14" s="33"/>
      <c r="GWC14" s="33"/>
      <c r="GWD14" s="33"/>
      <c r="GWE14" s="33"/>
      <c r="GWF14" s="33"/>
      <c r="GWG14" s="33"/>
      <c r="GWH14" s="33"/>
      <c r="GWI14" s="33"/>
      <c r="GWJ14" s="33"/>
      <c r="GWK14" s="33"/>
      <c r="GWL14" s="33"/>
      <c r="GWM14" s="33"/>
      <c r="GWN14" s="33"/>
      <c r="GWO14" s="33"/>
      <c r="GWP14" s="33"/>
      <c r="GWQ14" s="33"/>
      <c r="GWR14" s="33"/>
      <c r="GWS14" s="33"/>
      <c r="GWT14" s="33"/>
      <c r="GWU14" s="33"/>
      <c r="GWV14" s="33"/>
      <c r="GWW14" s="33"/>
      <c r="GWX14" s="33"/>
      <c r="GWY14" s="33"/>
      <c r="GWZ14" s="33"/>
      <c r="GXA14" s="33"/>
      <c r="GXB14" s="33"/>
      <c r="GXC14" s="33"/>
      <c r="GXD14" s="33"/>
      <c r="GXE14" s="33"/>
      <c r="GXF14" s="33"/>
      <c r="GXG14" s="33"/>
      <c r="GXH14" s="33"/>
      <c r="GXI14" s="33"/>
      <c r="GXJ14" s="33"/>
      <c r="GXK14" s="33"/>
      <c r="GXL14" s="33"/>
      <c r="GXM14" s="33"/>
      <c r="GXN14" s="33"/>
      <c r="GXO14" s="33"/>
      <c r="GXP14" s="33"/>
      <c r="GXQ14" s="33"/>
      <c r="GXR14" s="33"/>
      <c r="GXS14" s="33"/>
      <c r="GXT14" s="33"/>
      <c r="GXU14" s="33"/>
      <c r="GXV14" s="33"/>
      <c r="GXW14" s="33"/>
      <c r="GXX14" s="33"/>
      <c r="GXY14" s="33"/>
      <c r="GXZ14" s="33"/>
      <c r="GYA14" s="33"/>
      <c r="GYB14" s="33"/>
      <c r="GYC14" s="33"/>
      <c r="GYD14" s="33"/>
      <c r="GYE14" s="33"/>
      <c r="GYF14" s="33"/>
      <c r="GYG14" s="33"/>
      <c r="GYH14" s="33"/>
      <c r="GYI14" s="33"/>
      <c r="GYJ14" s="33"/>
      <c r="GYK14" s="33"/>
      <c r="GYL14" s="33"/>
      <c r="GYM14" s="33"/>
      <c r="GYN14" s="33"/>
      <c r="GYO14" s="33"/>
      <c r="GYP14" s="33"/>
      <c r="GYQ14" s="33"/>
      <c r="GYR14" s="33"/>
      <c r="GYS14" s="33"/>
      <c r="GYT14" s="33"/>
      <c r="GYU14" s="33"/>
      <c r="GYV14" s="33"/>
      <c r="GYW14" s="33"/>
      <c r="GYX14" s="33"/>
      <c r="GYY14" s="33"/>
      <c r="GYZ14" s="33"/>
      <c r="GZA14" s="33"/>
      <c r="GZB14" s="33"/>
      <c r="GZC14" s="33"/>
      <c r="GZD14" s="33"/>
      <c r="GZE14" s="33"/>
      <c r="GZF14" s="33"/>
      <c r="GZG14" s="33"/>
      <c r="GZH14" s="33"/>
      <c r="GZI14" s="33"/>
      <c r="GZJ14" s="33"/>
      <c r="GZK14" s="33"/>
      <c r="GZL14" s="33"/>
      <c r="GZM14" s="33"/>
      <c r="GZN14" s="33"/>
      <c r="GZO14" s="33"/>
      <c r="GZP14" s="33"/>
      <c r="GZQ14" s="33"/>
      <c r="GZR14" s="33"/>
      <c r="GZS14" s="33"/>
      <c r="GZT14" s="33"/>
      <c r="GZU14" s="33"/>
      <c r="GZV14" s="33"/>
      <c r="GZW14" s="33"/>
      <c r="GZX14" s="33"/>
      <c r="GZY14" s="33"/>
      <c r="GZZ14" s="33"/>
      <c r="HAA14" s="33"/>
      <c r="HAB14" s="33"/>
      <c r="HAC14" s="33"/>
      <c r="HAD14" s="33"/>
      <c r="HAE14" s="33"/>
      <c r="HAF14" s="33"/>
      <c r="HAG14" s="33"/>
      <c r="HAH14" s="33"/>
      <c r="HAI14" s="33"/>
      <c r="HAJ14" s="33"/>
      <c r="HAK14" s="33"/>
      <c r="HAL14" s="33"/>
      <c r="HAM14" s="33"/>
      <c r="HAN14" s="33"/>
      <c r="HAO14" s="33"/>
      <c r="HAP14" s="33"/>
      <c r="HAQ14" s="33"/>
      <c r="HAR14" s="33"/>
      <c r="HAS14" s="33"/>
      <c r="HAT14" s="33"/>
      <c r="HAU14" s="33"/>
      <c r="HAV14" s="33"/>
      <c r="HAW14" s="33"/>
      <c r="HAX14" s="33"/>
      <c r="HAY14" s="33"/>
      <c r="HAZ14" s="33"/>
      <c r="HBA14" s="33"/>
      <c r="HBB14" s="33"/>
      <c r="HBC14" s="33"/>
      <c r="HBD14" s="33"/>
      <c r="HBE14" s="33"/>
      <c r="HBF14" s="33"/>
      <c r="HBG14" s="33"/>
      <c r="HBH14" s="33"/>
      <c r="HBI14" s="33"/>
      <c r="HBJ14" s="33"/>
      <c r="HBK14" s="33"/>
      <c r="HBL14" s="33"/>
      <c r="HBM14" s="33"/>
      <c r="HBN14" s="33"/>
      <c r="HBO14" s="33"/>
      <c r="HBP14" s="33"/>
      <c r="HBQ14" s="33"/>
      <c r="HBR14" s="33"/>
      <c r="HBS14" s="33"/>
      <c r="HBT14" s="33"/>
      <c r="HBU14" s="33"/>
      <c r="HBV14" s="33"/>
      <c r="HBW14" s="33"/>
      <c r="HBX14" s="33"/>
      <c r="HBY14" s="33"/>
      <c r="HBZ14" s="33"/>
      <c r="HCA14" s="33"/>
      <c r="HCB14" s="33"/>
      <c r="HCC14" s="33"/>
      <c r="HCD14" s="33"/>
      <c r="HCE14" s="33"/>
      <c r="HCF14" s="33"/>
      <c r="HCG14" s="33"/>
      <c r="HCH14" s="33"/>
      <c r="HCI14" s="33"/>
      <c r="HCJ14" s="33"/>
      <c r="HCK14" s="33"/>
      <c r="HCL14" s="33"/>
      <c r="HCM14" s="33"/>
      <c r="HCN14" s="33"/>
      <c r="HCO14" s="33"/>
      <c r="HCP14" s="33"/>
      <c r="HCQ14" s="33"/>
      <c r="HCR14" s="33"/>
      <c r="HCS14" s="33"/>
      <c r="HCT14" s="33"/>
      <c r="HCU14" s="33"/>
      <c r="HCV14" s="33"/>
      <c r="HCW14" s="33"/>
      <c r="HCX14" s="33"/>
      <c r="HCY14" s="33"/>
      <c r="HCZ14" s="33"/>
      <c r="HDA14" s="33"/>
      <c r="HDB14" s="33"/>
      <c r="HDC14" s="33"/>
      <c r="HDD14" s="33"/>
      <c r="HDE14" s="33"/>
      <c r="HDF14" s="33"/>
      <c r="HDG14" s="33"/>
      <c r="HDH14" s="33"/>
      <c r="HDI14" s="33"/>
      <c r="HDJ14" s="33"/>
      <c r="HDK14" s="33"/>
      <c r="HDL14" s="33"/>
      <c r="HDM14" s="33"/>
      <c r="HDN14" s="33"/>
      <c r="HDO14" s="33"/>
      <c r="HDP14" s="33"/>
      <c r="HDQ14" s="33"/>
      <c r="HDR14" s="33"/>
      <c r="HDS14" s="33"/>
      <c r="HDT14" s="33"/>
      <c r="HDU14" s="33"/>
      <c r="HDV14" s="33"/>
      <c r="HDW14" s="33"/>
      <c r="HDX14" s="33"/>
      <c r="HDY14" s="33"/>
      <c r="HDZ14" s="33"/>
      <c r="HEA14" s="33"/>
      <c r="HEB14" s="33"/>
      <c r="HEC14" s="33"/>
      <c r="HED14" s="33"/>
      <c r="HEE14" s="33"/>
      <c r="HEF14" s="33"/>
      <c r="HEG14" s="33"/>
      <c r="HEH14" s="33"/>
      <c r="HEI14" s="33"/>
      <c r="HEJ14" s="33"/>
      <c r="HEK14" s="33"/>
      <c r="HEL14" s="33"/>
      <c r="HEM14" s="33"/>
      <c r="HEN14" s="33"/>
      <c r="HEO14" s="33"/>
      <c r="HEP14" s="33"/>
      <c r="HEQ14" s="33"/>
      <c r="HER14" s="33"/>
      <c r="HES14" s="33"/>
      <c r="HET14" s="33"/>
      <c r="HEU14" s="33"/>
      <c r="HEV14" s="33"/>
      <c r="HEW14" s="33"/>
      <c r="HEX14" s="33"/>
      <c r="HEY14" s="33"/>
      <c r="HEZ14" s="33"/>
      <c r="HFA14" s="33"/>
      <c r="HFB14" s="33"/>
      <c r="HFC14" s="33"/>
      <c r="HFD14" s="33"/>
      <c r="HFE14" s="33"/>
      <c r="HFF14" s="33"/>
      <c r="HFG14" s="33"/>
      <c r="HFH14" s="33"/>
      <c r="HFI14" s="33"/>
      <c r="HFJ14" s="33"/>
      <c r="HFK14" s="33"/>
      <c r="HFL14" s="33"/>
      <c r="HFM14" s="33"/>
      <c r="HFN14" s="33"/>
      <c r="HFO14" s="33"/>
      <c r="HFP14" s="33"/>
      <c r="HFQ14" s="33"/>
      <c r="HFR14" s="33"/>
      <c r="HFS14" s="33"/>
      <c r="HFT14" s="33"/>
      <c r="HFU14" s="33"/>
      <c r="HFV14" s="33"/>
      <c r="HFW14" s="33"/>
      <c r="HFX14" s="33"/>
      <c r="HFY14" s="33"/>
      <c r="HFZ14" s="33"/>
      <c r="HGA14" s="33"/>
      <c r="HGB14" s="33"/>
      <c r="HGC14" s="33"/>
      <c r="HGD14" s="33"/>
      <c r="HGE14" s="33"/>
      <c r="HGF14" s="33"/>
      <c r="HGG14" s="33"/>
      <c r="HGH14" s="33"/>
      <c r="HGI14" s="33"/>
      <c r="HGJ14" s="33"/>
      <c r="HGK14" s="33"/>
      <c r="HGL14" s="33"/>
      <c r="HGM14" s="33"/>
      <c r="HGN14" s="33"/>
      <c r="HGO14" s="33"/>
      <c r="HGP14" s="33"/>
      <c r="HGQ14" s="33"/>
      <c r="HGR14" s="33"/>
      <c r="HGS14" s="33"/>
      <c r="HGT14" s="33"/>
      <c r="HGU14" s="33"/>
      <c r="HGV14" s="33"/>
      <c r="HGW14" s="33"/>
      <c r="HGX14" s="33"/>
      <c r="HGY14" s="33"/>
      <c r="HGZ14" s="33"/>
      <c r="HHA14" s="33"/>
      <c r="HHB14" s="33"/>
      <c r="HHC14" s="33"/>
      <c r="HHD14" s="33"/>
      <c r="HHE14" s="33"/>
      <c r="HHF14" s="33"/>
      <c r="HHG14" s="33"/>
      <c r="HHH14" s="33"/>
      <c r="HHI14" s="33"/>
      <c r="HHJ14" s="33"/>
      <c r="HHK14" s="33"/>
      <c r="HHL14" s="33"/>
      <c r="HHM14" s="33"/>
      <c r="HHN14" s="33"/>
      <c r="HHO14" s="33"/>
      <c r="HHP14" s="33"/>
      <c r="HHQ14" s="33"/>
      <c r="HHR14" s="33"/>
      <c r="HHS14" s="33"/>
      <c r="HHT14" s="33"/>
      <c r="HHU14" s="33"/>
      <c r="HHV14" s="33"/>
      <c r="HHW14" s="33"/>
      <c r="HHX14" s="33"/>
      <c r="HHY14" s="33"/>
      <c r="HHZ14" s="33"/>
      <c r="HIA14" s="33"/>
      <c r="HIB14" s="33"/>
      <c r="HIC14" s="33"/>
      <c r="HID14" s="33"/>
      <c r="HIE14" s="33"/>
      <c r="HIF14" s="33"/>
      <c r="HIG14" s="33"/>
      <c r="HIH14" s="33"/>
      <c r="HII14" s="33"/>
      <c r="HIJ14" s="33"/>
      <c r="HIK14" s="33"/>
      <c r="HIL14" s="33"/>
      <c r="HIM14" s="33"/>
      <c r="HIN14" s="33"/>
      <c r="HIO14" s="33"/>
      <c r="HIP14" s="33"/>
      <c r="HIQ14" s="33"/>
      <c r="HIR14" s="33"/>
      <c r="HIS14" s="33"/>
      <c r="HIT14" s="33"/>
      <c r="HIU14" s="33"/>
      <c r="HIV14" s="33"/>
      <c r="HIW14" s="33"/>
      <c r="HIX14" s="33"/>
      <c r="HIY14" s="33"/>
      <c r="HIZ14" s="33"/>
      <c r="HJA14" s="33"/>
      <c r="HJB14" s="33"/>
      <c r="HJC14" s="33"/>
      <c r="HJD14" s="33"/>
      <c r="HJE14" s="33"/>
      <c r="HJF14" s="33"/>
      <c r="HJG14" s="33"/>
      <c r="HJH14" s="33"/>
      <c r="HJI14" s="33"/>
      <c r="HJJ14" s="33"/>
      <c r="HJK14" s="33"/>
      <c r="HJL14" s="33"/>
      <c r="HJM14" s="33"/>
      <c r="HJN14" s="33"/>
      <c r="HJO14" s="33"/>
      <c r="HJP14" s="33"/>
      <c r="HJQ14" s="33"/>
      <c r="HJR14" s="33"/>
      <c r="HJS14" s="33"/>
      <c r="HJT14" s="33"/>
      <c r="HJU14" s="33"/>
      <c r="HJV14" s="33"/>
      <c r="HJW14" s="33"/>
      <c r="HJX14" s="33"/>
      <c r="HJY14" s="33"/>
      <c r="HJZ14" s="33"/>
      <c r="HKA14" s="33"/>
      <c r="HKB14" s="33"/>
      <c r="HKC14" s="33"/>
    </row>
    <row r="15" spans="1:5697" s="31" customFormat="1" ht="17.25" thickBot="1" x14ac:dyDescent="0.35">
      <c r="B15" s="35"/>
      <c r="C15" s="32"/>
      <c r="D15" s="36"/>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c r="HC15" s="33"/>
      <c r="HD15" s="33"/>
      <c r="HE15" s="33"/>
      <c r="HF15" s="33"/>
      <c r="HG15" s="33"/>
      <c r="HH15" s="33"/>
      <c r="HI15" s="33"/>
      <c r="HJ15" s="33"/>
      <c r="HK15" s="33"/>
      <c r="HL15" s="33"/>
      <c r="HM15" s="33"/>
      <c r="HN15" s="33"/>
      <c r="HO15" s="33"/>
      <c r="HP15" s="33"/>
      <c r="HQ15" s="33"/>
      <c r="HR15" s="33"/>
      <c r="HS15" s="33"/>
      <c r="HT15" s="33"/>
      <c r="HU15" s="33"/>
      <c r="HV15" s="33"/>
      <c r="HW15" s="33"/>
      <c r="HX15" s="33"/>
      <c r="HY15" s="33"/>
      <c r="HZ15" s="33"/>
      <c r="IA15" s="33"/>
      <c r="IB15" s="33"/>
      <c r="IC15" s="33"/>
      <c r="ID15" s="33"/>
      <c r="IE15" s="33"/>
      <c r="IF15" s="33"/>
      <c r="IG15" s="33"/>
      <c r="IH15" s="33"/>
      <c r="II15" s="33"/>
      <c r="IJ15" s="33"/>
      <c r="IK15" s="33"/>
      <c r="IL15" s="33"/>
      <c r="IM15" s="33"/>
      <c r="IN15" s="33"/>
      <c r="IO15" s="33"/>
      <c r="IP15" s="33"/>
      <c r="IQ15" s="33"/>
      <c r="IR15" s="33"/>
      <c r="IS15" s="33"/>
      <c r="IT15" s="33"/>
      <c r="IU15" s="33"/>
      <c r="IV15" s="33"/>
      <c r="IW15" s="33"/>
      <c r="IX15" s="33"/>
      <c r="IY15" s="33"/>
      <c r="IZ15" s="33"/>
      <c r="JA15" s="33"/>
      <c r="JB15" s="33"/>
      <c r="JC15" s="33"/>
      <c r="JD15" s="33"/>
      <c r="JE15" s="33"/>
      <c r="JF15" s="33"/>
      <c r="JG15" s="33"/>
      <c r="JH15" s="33"/>
      <c r="JI15" s="33"/>
      <c r="JJ15" s="33"/>
      <c r="JK15" s="33"/>
      <c r="JL15" s="33"/>
      <c r="JM15" s="33"/>
      <c r="JN15" s="33"/>
      <c r="JO15" s="33"/>
      <c r="JP15" s="33"/>
      <c r="JQ15" s="33"/>
      <c r="JR15" s="33"/>
      <c r="JS15" s="33"/>
      <c r="JT15" s="33"/>
      <c r="JU15" s="33"/>
      <c r="JV15" s="33"/>
      <c r="JW15" s="33"/>
      <c r="JX15" s="33"/>
      <c r="JY15" s="33"/>
      <c r="JZ15" s="33"/>
      <c r="KA15" s="33"/>
      <c r="KB15" s="33"/>
      <c r="KC15" s="33"/>
      <c r="KD15" s="33"/>
      <c r="KE15" s="33"/>
      <c r="KF15" s="33"/>
      <c r="KG15" s="33"/>
      <c r="KH15" s="33"/>
      <c r="KI15" s="33"/>
      <c r="KJ15" s="33"/>
      <c r="KK15" s="33"/>
      <c r="KL15" s="33"/>
      <c r="KM15" s="33"/>
      <c r="KN15" s="33"/>
      <c r="KO15" s="33"/>
      <c r="KP15" s="33"/>
      <c r="KQ15" s="33"/>
      <c r="KR15" s="33"/>
      <c r="KS15" s="33"/>
      <c r="KT15" s="33"/>
      <c r="KU15" s="33"/>
      <c r="KV15" s="33"/>
      <c r="KW15" s="33"/>
      <c r="KX15" s="33"/>
      <c r="KY15" s="33"/>
      <c r="KZ15" s="33"/>
      <c r="LA15" s="33"/>
      <c r="LB15" s="33"/>
      <c r="LC15" s="33"/>
      <c r="LD15" s="33"/>
      <c r="LE15" s="33"/>
      <c r="LF15" s="33"/>
      <c r="LG15" s="33"/>
      <c r="LH15" s="33"/>
      <c r="LI15" s="33"/>
      <c r="LJ15" s="33"/>
      <c r="LK15" s="33"/>
      <c r="LL15" s="33"/>
      <c r="LM15" s="33"/>
      <c r="LN15" s="33"/>
      <c r="LO15" s="33"/>
      <c r="LP15" s="33"/>
      <c r="LQ15" s="33"/>
      <c r="LR15" s="33"/>
      <c r="LS15" s="33"/>
      <c r="LT15" s="33"/>
      <c r="LU15" s="33"/>
      <c r="LV15" s="33"/>
      <c r="LW15" s="33"/>
      <c r="LX15" s="33"/>
      <c r="LY15" s="33"/>
      <c r="LZ15" s="33"/>
      <c r="MA15" s="33"/>
      <c r="MB15" s="33"/>
      <c r="MC15" s="33"/>
      <c r="MD15" s="33"/>
      <c r="ME15" s="33"/>
      <c r="MF15" s="33"/>
      <c r="MG15" s="33"/>
      <c r="MH15" s="33"/>
      <c r="MI15" s="33"/>
      <c r="MJ15" s="33"/>
      <c r="MK15" s="33"/>
      <c r="ML15" s="33"/>
      <c r="MM15" s="33"/>
      <c r="MN15" s="33"/>
      <c r="MO15" s="33"/>
      <c r="MP15" s="33"/>
      <c r="MQ15" s="33"/>
      <c r="MR15" s="33"/>
      <c r="MS15" s="33"/>
      <c r="MT15" s="33"/>
      <c r="MU15" s="33"/>
      <c r="MV15" s="33"/>
      <c r="MW15" s="33"/>
      <c r="MX15" s="33"/>
      <c r="MY15" s="33"/>
      <c r="MZ15" s="33"/>
      <c r="NA15" s="33"/>
      <c r="NB15" s="33"/>
      <c r="NC15" s="33"/>
      <c r="ND15" s="33"/>
      <c r="NE15" s="33"/>
      <c r="NF15" s="33"/>
      <c r="NG15" s="33"/>
      <c r="NH15" s="33"/>
      <c r="NI15" s="33"/>
      <c r="NJ15" s="33"/>
      <c r="NK15" s="33"/>
      <c r="NL15" s="33"/>
      <c r="NM15" s="33"/>
      <c r="NN15" s="33"/>
      <c r="NO15" s="33"/>
      <c r="NP15" s="33"/>
      <c r="NQ15" s="33"/>
      <c r="NR15" s="33"/>
      <c r="NS15" s="33"/>
      <c r="NT15" s="33"/>
      <c r="NU15" s="33"/>
      <c r="NV15" s="33"/>
      <c r="NW15" s="33"/>
      <c r="NX15" s="33"/>
      <c r="NY15" s="33"/>
      <c r="NZ15" s="33"/>
      <c r="OA15" s="33"/>
      <c r="OB15" s="33"/>
      <c r="OC15" s="33"/>
      <c r="OD15" s="33"/>
      <c r="OE15" s="33"/>
      <c r="OF15" s="33"/>
      <c r="OG15" s="33"/>
      <c r="OH15" s="33"/>
      <c r="OI15" s="33"/>
      <c r="OJ15" s="33"/>
      <c r="OK15" s="33"/>
      <c r="OL15" s="33"/>
      <c r="OM15" s="33"/>
      <c r="ON15" s="33"/>
      <c r="OO15" s="33"/>
      <c r="OP15" s="33"/>
      <c r="OQ15" s="33"/>
      <c r="OR15" s="33"/>
      <c r="OS15" s="33"/>
      <c r="OT15" s="33"/>
      <c r="OU15" s="33"/>
      <c r="OV15" s="33"/>
      <c r="OW15" s="33"/>
      <c r="OX15" s="33"/>
      <c r="OY15" s="33"/>
      <c r="OZ15" s="33"/>
      <c r="PA15" s="33"/>
      <c r="PB15" s="33"/>
      <c r="PC15" s="33"/>
      <c r="PD15" s="33"/>
      <c r="PE15" s="33"/>
      <c r="PF15" s="33"/>
      <c r="PG15" s="33"/>
      <c r="PH15" s="33"/>
      <c r="PI15" s="33"/>
      <c r="PJ15" s="33"/>
      <c r="PK15" s="33"/>
      <c r="PL15" s="33"/>
      <c r="PM15" s="33"/>
      <c r="PN15" s="33"/>
      <c r="PO15" s="33"/>
      <c r="PP15" s="33"/>
      <c r="PQ15" s="33"/>
      <c r="PR15" s="33"/>
      <c r="PS15" s="33"/>
      <c r="PT15" s="33"/>
      <c r="PU15" s="33"/>
      <c r="PV15" s="33"/>
      <c r="PW15" s="33"/>
      <c r="PX15" s="33"/>
      <c r="PY15" s="33"/>
      <c r="PZ15" s="33"/>
      <c r="QA15" s="33"/>
      <c r="QB15" s="33"/>
      <c r="QC15" s="33"/>
      <c r="QD15" s="33"/>
      <c r="QE15" s="33"/>
      <c r="QF15" s="33"/>
      <c r="QG15" s="33"/>
      <c r="QH15" s="33"/>
      <c r="QI15" s="33"/>
      <c r="QJ15" s="33"/>
      <c r="QK15" s="33"/>
      <c r="QL15" s="33"/>
      <c r="QM15" s="33"/>
      <c r="QN15" s="33"/>
      <c r="QO15" s="33"/>
      <c r="QP15" s="33"/>
      <c r="QQ15" s="33"/>
      <c r="QR15" s="33"/>
      <c r="QS15" s="33"/>
      <c r="QT15" s="33"/>
      <c r="QU15" s="33"/>
      <c r="QV15" s="33"/>
      <c r="QW15" s="33"/>
      <c r="QX15" s="33"/>
      <c r="QY15" s="33"/>
      <c r="QZ15" s="33"/>
      <c r="RA15" s="33"/>
      <c r="RB15" s="33"/>
      <c r="RC15" s="33"/>
      <c r="RD15" s="33"/>
      <c r="RE15" s="33"/>
      <c r="RF15" s="33"/>
      <c r="RG15" s="33"/>
      <c r="RH15" s="33"/>
      <c r="RI15" s="33"/>
      <c r="RJ15" s="33"/>
      <c r="RK15" s="33"/>
      <c r="RL15" s="33"/>
      <c r="RM15" s="33"/>
      <c r="RN15" s="33"/>
      <c r="RO15" s="33"/>
      <c r="RP15" s="33"/>
      <c r="RQ15" s="33"/>
      <c r="RR15" s="33"/>
      <c r="RS15" s="33"/>
      <c r="RT15" s="33"/>
      <c r="RU15" s="33"/>
      <c r="RV15" s="33"/>
      <c r="RW15" s="33"/>
      <c r="RX15" s="33"/>
      <c r="RY15" s="33"/>
      <c r="RZ15" s="33"/>
      <c r="SA15" s="33"/>
      <c r="SB15" s="33"/>
      <c r="SC15" s="33"/>
      <c r="SD15" s="33"/>
      <c r="SE15" s="33"/>
      <c r="SF15" s="33"/>
      <c r="SG15" s="33"/>
      <c r="SH15" s="33"/>
      <c r="SI15" s="33"/>
      <c r="SJ15" s="33"/>
      <c r="SK15" s="33"/>
      <c r="SL15" s="33"/>
      <c r="SM15" s="33"/>
      <c r="SN15" s="33"/>
      <c r="SO15" s="33"/>
      <c r="SP15" s="33"/>
      <c r="SQ15" s="33"/>
      <c r="SR15" s="33"/>
      <c r="SS15" s="33"/>
      <c r="ST15" s="33"/>
      <c r="SU15" s="33"/>
      <c r="SV15" s="33"/>
      <c r="SW15" s="33"/>
      <c r="SX15" s="33"/>
      <c r="SY15" s="33"/>
      <c r="SZ15" s="33"/>
      <c r="TA15" s="33"/>
      <c r="TB15" s="33"/>
      <c r="TC15" s="33"/>
      <c r="TD15" s="33"/>
      <c r="TE15" s="33"/>
      <c r="TF15" s="33"/>
      <c r="TG15" s="33"/>
      <c r="TH15" s="33"/>
      <c r="TI15" s="33"/>
      <c r="TJ15" s="33"/>
      <c r="TK15" s="33"/>
      <c r="TL15" s="33"/>
      <c r="TM15" s="33"/>
      <c r="TN15" s="33"/>
      <c r="TO15" s="33"/>
      <c r="TP15" s="33"/>
      <c r="TQ15" s="33"/>
      <c r="TR15" s="33"/>
      <c r="TS15" s="33"/>
      <c r="TT15" s="33"/>
      <c r="TU15" s="33"/>
      <c r="TV15" s="33"/>
      <c r="TW15" s="33"/>
      <c r="TX15" s="33"/>
      <c r="TY15" s="33"/>
      <c r="TZ15" s="33"/>
      <c r="UA15" s="33"/>
      <c r="UB15" s="33"/>
      <c r="UC15" s="33"/>
      <c r="UD15" s="33"/>
      <c r="UE15" s="33"/>
      <c r="UF15" s="33"/>
      <c r="UG15" s="33"/>
      <c r="UH15" s="33"/>
      <c r="UI15" s="33"/>
      <c r="UJ15" s="33"/>
      <c r="UK15" s="33"/>
      <c r="UL15" s="33"/>
      <c r="UM15" s="33"/>
      <c r="UN15" s="33"/>
      <c r="UO15" s="33"/>
      <c r="UP15" s="33"/>
      <c r="UQ15" s="33"/>
      <c r="UR15" s="33"/>
      <c r="US15" s="33"/>
      <c r="UT15" s="33"/>
      <c r="UU15" s="33"/>
      <c r="UV15" s="33"/>
      <c r="UW15" s="33"/>
      <c r="UX15" s="33"/>
      <c r="UY15" s="33"/>
      <c r="UZ15" s="33"/>
      <c r="VA15" s="33"/>
      <c r="VB15" s="33"/>
      <c r="VC15" s="33"/>
      <c r="VD15" s="33"/>
      <c r="VE15" s="33"/>
      <c r="VF15" s="33"/>
      <c r="VG15" s="33"/>
      <c r="VH15" s="33"/>
      <c r="VI15" s="33"/>
      <c r="VJ15" s="33"/>
      <c r="VK15" s="33"/>
      <c r="VL15" s="33"/>
      <c r="VM15" s="33"/>
      <c r="VN15" s="33"/>
      <c r="VO15" s="33"/>
      <c r="VP15" s="33"/>
      <c r="VQ15" s="33"/>
      <c r="VR15" s="33"/>
      <c r="VS15" s="33"/>
      <c r="VT15" s="33"/>
      <c r="VU15" s="33"/>
      <c r="VV15" s="33"/>
      <c r="VW15" s="33"/>
      <c r="VX15" s="33"/>
      <c r="VY15" s="33"/>
      <c r="VZ15" s="33"/>
      <c r="WA15" s="33"/>
      <c r="WB15" s="33"/>
      <c r="WC15" s="33"/>
      <c r="WD15" s="33"/>
      <c r="WE15" s="33"/>
      <c r="WF15" s="33"/>
      <c r="WG15" s="33"/>
      <c r="WH15" s="33"/>
      <c r="WI15" s="33"/>
      <c r="WJ15" s="33"/>
      <c r="WK15" s="33"/>
      <c r="WL15" s="33"/>
      <c r="WM15" s="33"/>
      <c r="WN15" s="33"/>
      <c r="WO15" s="33"/>
      <c r="WP15" s="33"/>
      <c r="WQ15" s="33"/>
      <c r="WR15" s="33"/>
      <c r="WS15" s="33"/>
      <c r="WT15" s="33"/>
      <c r="WU15" s="33"/>
      <c r="WV15" s="33"/>
      <c r="WW15" s="33"/>
      <c r="WX15" s="33"/>
      <c r="WY15" s="33"/>
      <c r="WZ15" s="33"/>
      <c r="XA15" s="33"/>
      <c r="XB15" s="33"/>
      <c r="XC15" s="33"/>
      <c r="XD15" s="33"/>
      <c r="XE15" s="33"/>
      <c r="XF15" s="33"/>
      <c r="XG15" s="33"/>
      <c r="XH15" s="33"/>
      <c r="XI15" s="33"/>
      <c r="XJ15" s="33"/>
      <c r="XK15" s="33"/>
      <c r="XL15" s="33"/>
      <c r="XM15" s="33"/>
      <c r="XN15" s="33"/>
      <c r="XO15" s="33"/>
      <c r="XP15" s="33"/>
      <c r="XQ15" s="33"/>
      <c r="XR15" s="33"/>
      <c r="XS15" s="33"/>
      <c r="XT15" s="33"/>
      <c r="XU15" s="33"/>
      <c r="XV15" s="33"/>
      <c r="XW15" s="33"/>
      <c r="XX15" s="33"/>
      <c r="XY15" s="33"/>
      <c r="XZ15" s="33"/>
      <c r="YA15" s="33"/>
      <c r="YB15" s="33"/>
      <c r="YC15" s="33"/>
      <c r="YD15" s="33"/>
      <c r="YE15" s="33"/>
      <c r="YF15" s="33"/>
      <c r="YG15" s="33"/>
      <c r="YH15" s="33"/>
      <c r="YI15" s="33"/>
      <c r="YJ15" s="33"/>
      <c r="YK15" s="33"/>
      <c r="YL15" s="33"/>
      <c r="YM15" s="33"/>
      <c r="YN15" s="33"/>
      <c r="YO15" s="33"/>
      <c r="YP15" s="33"/>
      <c r="YQ15" s="33"/>
      <c r="YR15" s="33"/>
      <c r="YS15" s="33"/>
      <c r="YT15" s="33"/>
      <c r="YU15" s="33"/>
      <c r="YV15" s="33"/>
      <c r="YW15" s="33"/>
      <c r="YX15" s="33"/>
      <c r="YY15" s="33"/>
      <c r="YZ15" s="33"/>
      <c r="ZA15" s="33"/>
      <c r="ZB15" s="33"/>
      <c r="ZC15" s="33"/>
      <c r="ZD15" s="33"/>
      <c r="ZE15" s="33"/>
      <c r="ZF15" s="33"/>
      <c r="ZG15" s="33"/>
      <c r="ZH15" s="33"/>
      <c r="ZI15" s="33"/>
      <c r="ZJ15" s="33"/>
      <c r="ZK15" s="33"/>
      <c r="ZL15" s="33"/>
      <c r="ZM15" s="33"/>
      <c r="ZN15" s="33"/>
      <c r="ZO15" s="33"/>
      <c r="ZP15" s="33"/>
      <c r="ZQ15" s="33"/>
      <c r="ZR15" s="33"/>
      <c r="ZS15" s="33"/>
      <c r="ZT15" s="33"/>
      <c r="ZU15" s="33"/>
      <c r="ZV15" s="33"/>
      <c r="ZW15" s="33"/>
      <c r="ZX15" s="33"/>
      <c r="ZY15" s="33"/>
      <c r="ZZ15" s="33"/>
      <c r="AAA15" s="33"/>
      <c r="AAB15" s="33"/>
      <c r="AAC15" s="33"/>
      <c r="AAD15" s="33"/>
      <c r="AAE15" s="33"/>
      <c r="AAF15" s="33"/>
      <c r="AAG15" s="33"/>
      <c r="AAH15" s="33"/>
      <c r="AAI15" s="33"/>
      <c r="AAJ15" s="33"/>
      <c r="AAK15" s="33"/>
      <c r="AAL15" s="33"/>
      <c r="AAM15" s="33"/>
      <c r="AAN15" s="33"/>
      <c r="AAO15" s="33"/>
      <c r="AAP15" s="33"/>
      <c r="AAQ15" s="33"/>
      <c r="AAR15" s="33"/>
      <c r="AAS15" s="33"/>
      <c r="AAT15" s="33"/>
      <c r="AAU15" s="33"/>
      <c r="AAV15" s="33"/>
      <c r="AAW15" s="33"/>
      <c r="AAX15" s="33"/>
      <c r="AAY15" s="33"/>
      <c r="AAZ15" s="33"/>
      <c r="ABA15" s="33"/>
      <c r="ABB15" s="33"/>
      <c r="ABC15" s="33"/>
      <c r="ABD15" s="33"/>
      <c r="ABE15" s="33"/>
      <c r="ABF15" s="33"/>
      <c r="ABG15" s="33"/>
      <c r="ABH15" s="33"/>
      <c r="ABI15" s="33"/>
      <c r="ABJ15" s="33"/>
      <c r="ABK15" s="33"/>
      <c r="ABL15" s="33"/>
      <c r="ABM15" s="33"/>
      <c r="ABN15" s="33"/>
      <c r="ABO15" s="33"/>
      <c r="ABP15" s="33"/>
      <c r="ABQ15" s="33"/>
      <c r="ABR15" s="33"/>
      <c r="ABS15" s="33"/>
      <c r="ABT15" s="33"/>
      <c r="ABU15" s="33"/>
      <c r="ABV15" s="33"/>
      <c r="ABW15" s="33"/>
      <c r="ABX15" s="33"/>
      <c r="ABY15" s="33"/>
      <c r="ABZ15" s="33"/>
      <c r="ACA15" s="33"/>
      <c r="ACB15" s="33"/>
      <c r="ACC15" s="33"/>
      <c r="ACD15" s="33"/>
      <c r="ACE15" s="33"/>
      <c r="ACF15" s="33"/>
      <c r="ACG15" s="33"/>
      <c r="ACH15" s="33"/>
      <c r="ACI15" s="33"/>
      <c r="ACJ15" s="33"/>
      <c r="ACK15" s="33"/>
      <c r="ACL15" s="33"/>
      <c r="ACM15" s="33"/>
      <c r="ACN15" s="33"/>
      <c r="ACO15" s="33"/>
      <c r="ACP15" s="33"/>
      <c r="ACQ15" s="33"/>
      <c r="ACR15" s="33"/>
      <c r="ACS15" s="33"/>
      <c r="ACT15" s="33"/>
      <c r="ACU15" s="33"/>
      <c r="ACV15" s="33"/>
      <c r="ACW15" s="33"/>
      <c r="ACX15" s="33"/>
      <c r="ACY15" s="33"/>
      <c r="ACZ15" s="33"/>
      <c r="ADA15" s="33"/>
      <c r="ADB15" s="33"/>
      <c r="ADC15" s="33"/>
      <c r="ADD15" s="33"/>
      <c r="ADE15" s="33"/>
      <c r="ADF15" s="33"/>
      <c r="ADG15" s="33"/>
      <c r="ADH15" s="33"/>
      <c r="ADI15" s="33"/>
      <c r="ADJ15" s="33"/>
      <c r="ADK15" s="33"/>
      <c r="ADL15" s="33"/>
      <c r="ADM15" s="33"/>
      <c r="ADN15" s="33"/>
      <c r="ADO15" s="33"/>
      <c r="ADP15" s="33"/>
      <c r="ADQ15" s="33"/>
      <c r="ADR15" s="33"/>
      <c r="ADS15" s="33"/>
      <c r="ADT15" s="33"/>
      <c r="ADU15" s="33"/>
      <c r="ADV15" s="33"/>
      <c r="ADW15" s="33"/>
      <c r="ADX15" s="33"/>
      <c r="ADY15" s="33"/>
      <c r="ADZ15" s="33"/>
      <c r="AEA15" s="33"/>
      <c r="AEB15" s="33"/>
      <c r="AEC15" s="33"/>
      <c r="AED15" s="33"/>
      <c r="AEE15" s="33"/>
      <c r="AEF15" s="33"/>
      <c r="AEG15" s="33"/>
      <c r="AEH15" s="33"/>
      <c r="AEI15" s="33"/>
      <c r="AEJ15" s="33"/>
      <c r="AEK15" s="33"/>
      <c r="AEL15" s="33"/>
      <c r="AEM15" s="33"/>
      <c r="AEN15" s="33"/>
      <c r="AEO15" s="33"/>
      <c r="AEP15" s="33"/>
      <c r="AEQ15" s="33"/>
      <c r="AER15" s="33"/>
      <c r="AES15" s="33"/>
      <c r="AET15" s="33"/>
      <c r="AEU15" s="33"/>
      <c r="AEV15" s="33"/>
      <c r="AEW15" s="33"/>
      <c r="AEX15" s="33"/>
      <c r="AEY15" s="33"/>
      <c r="AEZ15" s="33"/>
      <c r="AFA15" s="33"/>
      <c r="AFB15" s="33"/>
      <c r="AFC15" s="33"/>
      <c r="AFD15" s="33"/>
      <c r="AFE15" s="33"/>
      <c r="AFF15" s="33"/>
      <c r="AFG15" s="33"/>
      <c r="AFH15" s="33"/>
      <c r="AFI15" s="33"/>
      <c r="AFJ15" s="33"/>
      <c r="AFK15" s="33"/>
      <c r="AFL15" s="33"/>
      <c r="AFM15" s="33"/>
      <c r="AFN15" s="33"/>
      <c r="AFO15" s="33"/>
      <c r="AFP15" s="33"/>
      <c r="AFQ15" s="33"/>
      <c r="AFR15" s="33"/>
      <c r="AFS15" s="33"/>
      <c r="AFT15" s="33"/>
      <c r="AFU15" s="33"/>
      <c r="AFV15" s="33"/>
      <c r="AFW15" s="33"/>
      <c r="AFX15" s="33"/>
      <c r="AFY15" s="33"/>
      <c r="AFZ15" s="33"/>
      <c r="AGA15" s="33"/>
      <c r="AGB15" s="33"/>
      <c r="AGC15" s="33"/>
      <c r="AGD15" s="33"/>
      <c r="AGE15" s="33"/>
      <c r="AGF15" s="33"/>
      <c r="AGG15" s="33"/>
      <c r="AGH15" s="33"/>
      <c r="AGI15" s="33"/>
      <c r="AGJ15" s="33"/>
      <c r="AGK15" s="33"/>
      <c r="AGL15" s="33"/>
      <c r="AGM15" s="33"/>
      <c r="AGN15" s="33"/>
      <c r="AGO15" s="33"/>
      <c r="AGP15" s="33"/>
      <c r="AGQ15" s="33"/>
      <c r="AGR15" s="33"/>
      <c r="AGS15" s="33"/>
      <c r="AGT15" s="33"/>
      <c r="AGU15" s="33"/>
      <c r="AGV15" s="33"/>
      <c r="AGW15" s="33"/>
      <c r="AGX15" s="33"/>
      <c r="AGY15" s="33"/>
      <c r="AGZ15" s="33"/>
      <c r="AHA15" s="33"/>
      <c r="AHB15" s="33"/>
      <c r="AHC15" s="33"/>
      <c r="AHD15" s="33"/>
      <c r="AHE15" s="33"/>
      <c r="AHF15" s="33"/>
      <c r="AHG15" s="33"/>
      <c r="AHH15" s="33"/>
      <c r="AHI15" s="33"/>
      <c r="AHJ15" s="33"/>
      <c r="AHK15" s="33"/>
      <c r="AHL15" s="33"/>
      <c r="AHM15" s="33"/>
      <c r="AHN15" s="33"/>
      <c r="AHO15" s="33"/>
      <c r="AHP15" s="33"/>
      <c r="AHQ15" s="33"/>
      <c r="AHR15" s="33"/>
      <c r="AHS15" s="33"/>
      <c r="AHT15" s="33"/>
      <c r="AHU15" s="33"/>
      <c r="AHV15" s="33"/>
      <c r="AHW15" s="33"/>
      <c r="AHX15" s="33"/>
      <c r="AHY15" s="33"/>
      <c r="AHZ15" s="33"/>
      <c r="AIA15" s="33"/>
      <c r="AIB15" s="33"/>
      <c r="AIC15" s="33"/>
      <c r="AID15" s="33"/>
      <c r="AIE15" s="33"/>
      <c r="AIF15" s="33"/>
      <c r="AIG15" s="33"/>
      <c r="AIH15" s="33"/>
      <c r="AII15" s="33"/>
      <c r="AIJ15" s="33"/>
      <c r="AIK15" s="33"/>
      <c r="AIL15" s="33"/>
      <c r="AIM15" s="33"/>
      <c r="AIN15" s="33"/>
      <c r="AIO15" s="33"/>
      <c r="AIP15" s="33"/>
      <c r="AIQ15" s="33"/>
      <c r="AIR15" s="33"/>
      <c r="AIS15" s="33"/>
      <c r="AIT15" s="33"/>
      <c r="AIU15" s="33"/>
      <c r="AIV15" s="33"/>
      <c r="AIW15" s="33"/>
      <c r="AIX15" s="33"/>
      <c r="AIY15" s="33"/>
      <c r="AIZ15" s="33"/>
      <c r="AJA15" s="33"/>
      <c r="AJB15" s="33"/>
      <c r="AJC15" s="33"/>
      <c r="AJD15" s="33"/>
      <c r="AJE15" s="33"/>
      <c r="AJF15" s="33"/>
      <c r="AJG15" s="33"/>
      <c r="AJH15" s="33"/>
      <c r="AJI15" s="33"/>
      <c r="AJJ15" s="33"/>
      <c r="AJK15" s="33"/>
      <c r="AJL15" s="33"/>
      <c r="AJM15" s="33"/>
      <c r="AJN15" s="33"/>
      <c r="AJO15" s="33"/>
      <c r="AJP15" s="33"/>
      <c r="AJQ15" s="33"/>
      <c r="AJR15" s="33"/>
      <c r="AJS15" s="33"/>
      <c r="AJT15" s="33"/>
      <c r="AJU15" s="33"/>
      <c r="AJV15" s="33"/>
      <c r="AJW15" s="33"/>
      <c r="AJX15" s="33"/>
      <c r="AJY15" s="33"/>
      <c r="AJZ15" s="33"/>
      <c r="AKA15" s="33"/>
      <c r="AKB15" s="33"/>
      <c r="AKC15" s="33"/>
      <c r="AKD15" s="33"/>
      <c r="AKE15" s="33"/>
      <c r="AKF15" s="33"/>
      <c r="AKG15" s="33"/>
      <c r="AKH15" s="33"/>
      <c r="AKI15" s="33"/>
      <c r="AKJ15" s="33"/>
      <c r="AKK15" s="33"/>
      <c r="AKL15" s="33"/>
      <c r="AKM15" s="33"/>
      <c r="AKN15" s="33"/>
      <c r="AKO15" s="33"/>
      <c r="AKP15" s="33"/>
      <c r="AKQ15" s="33"/>
      <c r="AKR15" s="33"/>
      <c r="AKS15" s="33"/>
      <c r="AKT15" s="33"/>
      <c r="AKU15" s="33"/>
      <c r="AKV15" s="33"/>
      <c r="AKW15" s="33"/>
      <c r="AKX15" s="33"/>
      <c r="AKY15" s="33"/>
      <c r="AKZ15" s="33"/>
      <c r="ALA15" s="33"/>
      <c r="ALB15" s="33"/>
      <c r="ALC15" s="33"/>
      <c r="ALD15" s="33"/>
      <c r="ALE15" s="33"/>
      <c r="ALF15" s="33"/>
      <c r="ALG15" s="33"/>
      <c r="ALH15" s="33"/>
      <c r="ALI15" s="33"/>
      <c r="ALJ15" s="33"/>
      <c r="ALK15" s="33"/>
      <c r="ALL15" s="33"/>
      <c r="ALM15" s="33"/>
      <c r="ALN15" s="33"/>
      <c r="ALO15" s="33"/>
      <c r="ALP15" s="33"/>
      <c r="ALQ15" s="33"/>
      <c r="ALR15" s="33"/>
      <c r="ALS15" s="33"/>
      <c r="ALT15" s="33"/>
      <c r="ALU15" s="33"/>
      <c r="ALV15" s="33"/>
      <c r="ALW15" s="33"/>
      <c r="ALX15" s="33"/>
      <c r="ALY15" s="33"/>
      <c r="ALZ15" s="33"/>
      <c r="AMA15" s="33"/>
      <c r="AMB15" s="33"/>
      <c r="AMC15" s="33"/>
      <c r="AMD15" s="33"/>
      <c r="AME15" s="33"/>
      <c r="AMF15" s="33"/>
      <c r="AMG15" s="33"/>
      <c r="AMH15" s="33"/>
      <c r="AMI15" s="33"/>
      <c r="AMJ15" s="33"/>
      <c r="AMK15" s="33"/>
      <c r="AML15" s="33"/>
      <c r="AMM15" s="33"/>
      <c r="AMN15" s="33"/>
      <c r="AMO15" s="33"/>
      <c r="AMP15" s="33"/>
      <c r="AMQ15" s="33"/>
      <c r="AMR15" s="33"/>
      <c r="AMS15" s="33"/>
      <c r="AMT15" s="33"/>
      <c r="AMU15" s="33"/>
      <c r="AMV15" s="33"/>
      <c r="AMW15" s="33"/>
      <c r="AMX15" s="33"/>
      <c r="AMY15" s="33"/>
      <c r="AMZ15" s="33"/>
      <c r="ANA15" s="33"/>
      <c r="ANB15" s="33"/>
      <c r="ANC15" s="33"/>
      <c r="AND15" s="33"/>
      <c r="ANE15" s="33"/>
      <c r="ANF15" s="33"/>
      <c r="ANG15" s="33"/>
      <c r="ANH15" s="33"/>
      <c r="ANI15" s="33"/>
      <c r="ANJ15" s="33"/>
      <c r="ANK15" s="33"/>
      <c r="ANL15" s="33"/>
      <c r="ANM15" s="33"/>
      <c r="ANN15" s="33"/>
      <c r="ANO15" s="33"/>
      <c r="ANP15" s="33"/>
      <c r="ANQ15" s="33"/>
      <c r="ANR15" s="33"/>
      <c r="ANS15" s="33"/>
      <c r="ANT15" s="33"/>
      <c r="ANU15" s="33"/>
      <c r="ANV15" s="33"/>
      <c r="ANW15" s="33"/>
      <c r="ANX15" s="33"/>
      <c r="ANY15" s="33"/>
      <c r="ANZ15" s="33"/>
      <c r="AOA15" s="33"/>
      <c r="AOB15" s="33"/>
      <c r="AOC15" s="33"/>
      <c r="AOD15" s="33"/>
      <c r="AOE15" s="33"/>
      <c r="AOF15" s="33"/>
      <c r="AOG15" s="33"/>
      <c r="AOH15" s="33"/>
      <c r="AOI15" s="33"/>
      <c r="AOJ15" s="33"/>
      <c r="AOK15" s="33"/>
      <c r="AOL15" s="33"/>
      <c r="AOM15" s="33"/>
      <c r="AON15" s="33"/>
      <c r="AOO15" s="33"/>
      <c r="AOP15" s="33"/>
      <c r="AOQ15" s="33"/>
      <c r="AOR15" s="33"/>
      <c r="AOS15" s="33"/>
      <c r="AOT15" s="33"/>
      <c r="AOU15" s="33"/>
      <c r="AOV15" s="33"/>
      <c r="AOW15" s="33"/>
      <c r="AOX15" s="33"/>
      <c r="AOY15" s="33"/>
      <c r="AOZ15" s="33"/>
      <c r="APA15" s="33"/>
      <c r="APB15" s="33"/>
      <c r="APC15" s="33"/>
      <c r="APD15" s="33"/>
      <c r="APE15" s="33"/>
      <c r="APF15" s="33"/>
      <c r="APG15" s="33"/>
      <c r="APH15" s="33"/>
      <c r="API15" s="33"/>
      <c r="APJ15" s="33"/>
      <c r="APK15" s="33"/>
      <c r="APL15" s="33"/>
      <c r="APM15" s="33"/>
      <c r="APN15" s="33"/>
      <c r="APO15" s="33"/>
      <c r="APP15" s="33"/>
      <c r="APQ15" s="33"/>
      <c r="APR15" s="33"/>
      <c r="APS15" s="33"/>
      <c r="APT15" s="33"/>
      <c r="APU15" s="33"/>
      <c r="APV15" s="33"/>
      <c r="APW15" s="33"/>
      <c r="APX15" s="33"/>
      <c r="APY15" s="33"/>
      <c r="APZ15" s="33"/>
      <c r="AQA15" s="33"/>
      <c r="AQB15" s="33"/>
      <c r="AQC15" s="33"/>
      <c r="AQD15" s="33"/>
      <c r="AQE15" s="33"/>
      <c r="AQF15" s="33"/>
      <c r="AQG15" s="33"/>
      <c r="AQH15" s="33"/>
      <c r="AQI15" s="33"/>
      <c r="AQJ15" s="33"/>
      <c r="AQK15" s="33"/>
      <c r="AQL15" s="33"/>
      <c r="AQM15" s="33"/>
      <c r="AQN15" s="33"/>
      <c r="AQO15" s="33"/>
      <c r="AQP15" s="33"/>
      <c r="AQQ15" s="33"/>
      <c r="AQR15" s="33"/>
      <c r="AQS15" s="33"/>
      <c r="AQT15" s="33"/>
      <c r="AQU15" s="33"/>
      <c r="AQV15" s="33"/>
      <c r="AQW15" s="33"/>
      <c r="AQX15" s="33"/>
      <c r="AQY15" s="33"/>
      <c r="AQZ15" s="33"/>
      <c r="ARA15" s="33"/>
      <c r="ARB15" s="33"/>
      <c r="ARC15" s="33"/>
      <c r="ARD15" s="33"/>
      <c r="ARE15" s="33"/>
      <c r="ARF15" s="33"/>
      <c r="ARG15" s="33"/>
      <c r="ARH15" s="33"/>
      <c r="ARI15" s="33"/>
      <c r="ARJ15" s="33"/>
      <c r="ARK15" s="33"/>
      <c r="ARL15" s="33"/>
      <c r="ARM15" s="33"/>
      <c r="ARN15" s="33"/>
      <c r="ARO15" s="33"/>
      <c r="ARP15" s="33"/>
      <c r="ARQ15" s="33"/>
      <c r="ARR15" s="33"/>
      <c r="ARS15" s="33"/>
      <c r="ART15" s="33"/>
      <c r="ARU15" s="33"/>
      <c r="ARV15" s="33"/>
      <c r="ARW15" s="33"/>
      <c r="ARX15" s="33"/>
      <c r="ARY15" s="33"/>
      <c r="ARZ15" s="33"/>
      <c r="ASA15" s="33"/>
      <c r="ASB15" s="33"/>
      <c r="ASC15" s="33"/>
      <c r="ASD15" s="33"/>
      <c r="ASE15" s="33"/>
      <c r="ASF15" s="33"/>
      <c r="ASG15" s="33"/>
      <c r="ASH15" s="33"/>
      <c r="ASI15" s="33"/>
      <c r="ASJ15" s="33"/>
      <c r="ASK15" s="33"/>
      <c r="ASL15" s="33"/>
      <c r="ASM15" s="33"/>
      <c r="ASN15" s="33"/>
      <c r="ASO15" s="33"/>
      <c r="ASP15" s="33"/>
      <c r="ASQ15" s="33"/>
      <c r="ASR15" s="33"/>
      <c r="ASS15" s="33"/>
      <c r="AST15" s="33"/>
      <c r="ASU15" s="33"/>
      <c r="ASV15" s="33"/>
      <c r="ASW15" s="33"/>
      <c r="ASX15" s="33"/>
      <c r="ASY15" s="33"/>
      <c r="ASZ15" s="33"/>
      <c r="ATA15" s="33"/>
      <c r="ATB15" s="33"/>
      <c r="ATC15" s="33"/>
      <c r="ATD15" s="33"/>
      <c r="ATE15" s="33"/>
      <c r="ATF15" s="33"/>
      <c r="ATG15" s="33"/>
      <c r="ATH15" s="33"/>
      <c r="ATI15" s="33"/>
      <c r="ATJ15" s="33"/>
      <c r="ATK15" s="33"/>
      <c r="ATL15" s="33"/>
      <c r="ATM15" s="33"/>
      <c r="ATN15" s="33"/>
      <c r="ATO15" s="33"/>
      <c r="ATP15" s="33"/>
      <c r="ATQ15" s="33"/>
      <c r="ATR15" s="33"/>
      <c r="ATS15" s="33"/>
      <c r="ATT15" s="33"/>
      <c r="ATU15" s="33"/>
      <c r="ATV15" s="33"/>
      <c r="ATW15" s="33"/>
      <c r="ATX15" s="33"/>
      <c r="ATY15" s="33"/>
      <c r="ATZ15" s="33"/>
      <c r="AUA15" s="33"/>
      <c r="AUB15" s="33"/>
      <c r="AUC15" s="33"/>
      <c r="AUD15" s="33"/>
      <c r="AUE15" s="33"/>
      <c r="AUF15" s="33"/>
      <c r="AUG15" s="33"/>
      <c r="AUH15" s="33"/>
      <c r="AUI15" s="33"/>
      <c r="AUJ15" s="33"/>
      <c r="AUK15" s="33"/>
      <c r="AUL15" s="33"/>
      <c r="AUM15" s="33"/>
      <c r="AUN15" s="33"/>
      <c r="AUO15" s="33"/>
      <c r="AUP15" s="33"/>
      <c r="AUQ15" s="33"/>
      <c r="AUR15" s="33"/>
      <c r="AUS15" s="33"/>
      <c r="AUT15" s="33"/>
      <c r="AUU15" s="33"/>
      <c r="AUV15" s="33"/>
      <c r="AUW15" s="33"/>
      <c r="AUX15" s="33"/>
      <c r="AUY15" s="33"/>
      <c r="AUZ15" s="33"/>
      <c r="AVA15" s="33"/>
      <c r="AVB15" s="33"/>
      <c r="AVC15" s="33"/>
      <c r="AVD15" s="33"/>
      <c r="AVE15" s="33"/>
      <c r="AVF15" s="33"/>
      <c r="AVG15" s="33"/>
      <c r="AVH15" s="33"/>
      <c r="AVI15" s="33"/>
      <c r="AVJ15" s="33"/>
      <c r="AVK15" s="33"/>
      <c r="AVL15" s="33"/>
      <c r="AVM15" s="33"/>
      <c r="AVN15" s="33"/>
      <c r="AVO15" s="33"/>
      <c r="AVP15" s="33"/>
      <c r="AVQ15" s="33"/>
      <c r="AVR15" s="33"/>
      <c r="AVS15" s="33"/>
      <c r="AVT15" s="33"/>
      <c r="AVU15" s="33"/>
      <c r="AVV15" s="33"/>
      <c r="AVW15" s="33"/>
      <c r="AVX15" s="33"/>
      <c r="AVY15" s="33"/>
      <c r="AVZ15" s="33"/>
      <c r="AWA15" s="33"/>
      <c r="AWB15" s="33"/>
      <c r="AWC15" s="33"/>
      <c r="AWD15" s="33"/>
      <c r="AWE15" s="33"/>
      <c r="AWF15" s="33"/>
      <c r="AWG15" s="33"/>
      <c r="AWH15" s="33"/>
      <c r="AWI15" s="33"/>
      <c r="AWJ15" s="33"/>
      <c r="AWK15" s="33"/>
      <c r="AWL15" s="33"/>
      <c r="AWM15" s="33"/>
      <c r="AWN15" s="33"/>
      <c r="AWO15" s="33"/>
      <c r="AWP15" s="33"/>
      <c r="AWQ15" s="33"/>
      <c r="AWR15" s="33"/>
      <c r="AWS15" s="33"/>
      <c r="AWT15" s="33"/>
      <c r="AWU15" s="33"/>
      <c r="AWV15" s="33"/>
      <c r="AWW15" s="33"/>
      <c r="AWX15" s="33"/>
      <c r="AWY15" s="33"/>
      <c r="AWZ15" s="33"/>
      <c r="AXA15" s="33"/>
      <c r="AXB15" s="33"/>
      <c r="AXC15" s="33"/>
      <c r="AXD15" s="33"/>
      <c r="AXE15" s="33"/>
      <c r="AXF15" s="33"/>
      <c r="AXG15" s="33"/>
      <c r="AXH15" s="33"/>
      <c r="AXI15" s="33"/>
      <c r="AXJ15" s="33"/>
      <c r="AXK15" s="33"/>
      <c r="AXL15" s="33"/>
      <c r="AXM15" s="33"/>
      <c r="AXN15" s="33"/>
      <c r="AXO15" s="33"/>
      <c r="AXP15" s="33"/>
      <c r="AXQ15" s="33"/>
      <c r="AXR15" s="33"/>
      <c r="AXS15" s="33"/>
      <c r="AXT15" s="33"/>
      <c r="AXU15" s="33"/>
      <c r="AXV15" s="33"/>
      <c r="AXW15" s="33"/>
      <c r="AXX15" s="33"/>
      <c r="AXY15" s="33"/>
      <c r="AXZ15" s="33"/>
      <c r="AYA15" s="33"/>
      <c r="AYB15" s="33"/>
      <c r="AYC15" s="33"/>
      <c r="AYD15" s="33"/>
      <c r="AYE15" s="33"/>
      <c r="AYF15" s="33"/>
      <c r="AYG15" s="33"/>
      <c r="AYH15" s="33"/>
      <c r="AYI15" s="33"/>
      <c r="AYJ15" s="33"/>
      <c r="AYK15" s="33"/>
      <c r="AYL15" s="33"/>
      <c r="AYM15" s="33"/>
      <c r="AYN15" s="33"/>
      <c r="AYO15" s="33"/>
      <c r="AYP15" s="33"/>
      <c r="AYQ15" s="33"/>
      <c r="AYR15" s="33"/>
      <c r="AYS15" s="33"/>
      <c r="AYT15" s="33"/>
      <c r="AYU15" s="33"/>
      <c r="AYV15" s="33"/>
      <c r="AYW15" s="33"/>
      <c r="AYX15" s="33"/>
      <c r="AYY15" s="33"/>
      <c r="AYZ15" s="33"/>
      <c r="AZA15" s="33"/>
      <c r="AZB15" s="33"/>
      <c r="AZC15" s="33"/>
      <c r="AZD15" s="33"/>
      <c r="AZE15" s="33"/>
      <c r="AZF15" s="33"/>
      <c r="AZG15" s="33"/>
      <c r="AZH15" s="33"/>
      <c r="AZI15" s="33"/>
      <c r="AZJ15" s="33"/>
      <c r="AZK15" s="33"/>
      <c r="AZL15" s="33"/>
      <c r="AZM15" s="33"/>
      <c r="AZN15" s="33"/>
      <c r="AZO15" s="33"/>
      <c r="AZP15" s="33"/>
      <c r="AZQ15" s="33"/>
      <c r="AZR15" s="33"/>
      <c r="AZS15" s="33"/>
      <c r="AZT15" s="33"/>
      <c r="AZU15" s="33"/>
      <c r="AZV15" s="33"/>
      <c r="AZW15" s="33"/>
      <c r="AZX15" s="33"/>
      <c r="AZY15" s="33"/>
      <c r="AZZ15" s="33"/>
      <c r="BAA15" s="33"/>
      <c r="BAB15" s="33"/>
      <c r="BAC15" s="33"/>
      <c r="BAD15" s="33"/>
      <c r="BAE15" s="33"/>
      <c r="BAF15" s="33"/>
      <c r="BAG15" s="33"/>
      <c r="BAH15" s="33"/>
      <c r="BAI15" s="33"/>
      <c r="BAJ15" s="33"/>
      <c r="BAK15" s="33"/>
      <c r="BAL15" s="33"/>
      <c r="BAM15" s="33"/>
      <c r="BAN15" s="33"/>
      <c r="BAO15" s="33"/>
      <c r="BAP15" s="33"/>
      <c r="BAQ15" s="33"/>
      <c r="BAR15" s="33"/>
      <c r="BAS15" s="33"/>
      <c r="BAT15" s="33"/>
      <c r="BAU15" s="33"/>
      <c r="BAV15" s="33"/>
      <c r="BAW15" s="33"/>
      <c r="BAX15" s="33"/>
      <c r="BAY15" s="33"/>
      <c r="BAZ15" s="33"/>
      <c r="BBA15" s="33"/>
      <c r="BBB15" s="33"/>
      <c r="BBC15" s="33"/>
      <c r="BBD15" s="33"/>
      <c r="BBE15" s="33"/>
      <c r="BBF15" s="33"/>
      <c r="BBG15" s="33"/>
      <c r="BBH15" s="33"/>
      <c r="BBI15" s="33"/>
      <c r="BBJ15" s="33"/>
      <c r="BBK15" s="33"/>
      <c r="BBL15" s="33"/>
      <c r="BBM15" s="33"/>
      <c r="BBN15" s="33"/>
      <c r="BBO15" s="33"/>
      <c r="BBP15" s="33"/>
      <c r="BBQ15" s="33"/>
      <c r="BBR15" s="33"/>
      <c r="BBS15" s="33"/>
      <c r="BBT15" s="33"/>
      <c r="BBU15" s="33"/>
      <c r="BBV15" s="33"/>
      <c r="BBW15" s="33"/>
      <c r="BBX15" s="33"/>
      <c r="BBY15" s="33"/>
      <c r="BBZ15" s="33"/>
      <c r="BCA15" s="33"/>
      <c r="BCB15" s="33"/>
      <c r="BCC15" s="33"/>
      <c r="BCD15" s="33"/>
      <c r="BCE15" s="33"/>
      <c r="BCF15" s="33"/>
      <c r="BCG15" s="33"/>
      <c r="BCH15" s="33"/>
      <c r="BCI15" s="33"/>
      <c r="BCJ15" s="33"/>
      <c r="BCK15" s="33"/>
      <c r="BCL15" s="33"/>
      <c r="BCM15" s="33"/>
      <c r="BCN15" s="33"/>
      <c r="BCO15" s="33"/>
      <c r="BCP15" s="33"/>
      <c r="BCQ15" s="33"/>
      <c r="BCR15" s="33"/>
      <c r="BCS15" s="33"/>
      <c r="BCT15" s="33"/>
      <c r="BCU15" s="33"/>
      <c r="BCV15" s="33"/>
      <c r="BCW15" s="33"/>
      <c r="BCX15" s="33"/>
      <c r="BCY15" s="33"/>
      <c r="BCZ15" s="33"/>
      <c r="BDA15" s="33"/>
      <c r="BDB15" s="33"/>
      <c r="BDC15" s="33"/>
      <c r="BDD15" s="33"/>
      <c r="BDE15" s="33"/>
      <c r="BDF15" s="33"/>
      <c r="BDG15" s="33"/>
      <c r="BDH15" s="33"/>
      <c r="BDI15" s="33"/>
      <c r="BDJ15" s="33"/>
      <c r="BDK15" s="33"/>
      <c r="BDL15" s="33"/>
      <c r="BDM15" s="33"/>
      <c r="BDN15" s="33"/>
      <c r="BDO15" s="33"/>
      <c r="BDP15" s="33"/>
      <c r="BDQ15" s="33"/>
      <c r="BDR15" s="33"/>
      <c r="BDS15" s="33"/>
      <c r="BDT15" s="33"/>
      <c r="BDU15" s="33"/>
      <c r="BDV15" s="33"/>
      <c r="BDW15" s="33"/>
      <c r="BDX15" s="33"/>
      <c r="BDY15" s="33"/>
      <c r="BDZ15" s="33"/>
      <c r="BEA15" s="33"/>
      <c r="BEB15" s="33"/>
      <c r="BEC15" s="33"/>
      <c r="BED15" s="33"/>
      <c r="BEE15" s="33"/>
      <c r="BEF15" s="33"/>
      <c r="BEG15" s="33"/>
      <c r="BEH15" s="33"/>
      <c r="BEI15" s="33"/>
      <c r="BEJ15" s="33"/>
      <c r="BEK15" s="33"/>
      <c r="BEL15" s="33"/>
      <c r="BEM15" s="33"/>
      <c r="BEN15" s="33"/>
      <c r="BEO15" s="33"/>
      <c r="BEP15" s="33"/>
      <c r="BEQ15" s="33"/>
      <c r="BER15" s="33"/>
      <c r="BES15" s="33"/>
      <c r="BET15" s="33"/>
      <c r="BEU15" s="33"/>
      <c r="BEV15" s="33"/>
      <c r="BEW15" s="33"/>
      <c r="BEX15" s="33"/>
      <c r="BEY15" s="33"/>
      <c r="BEZ15" s="33"/>
      <c r="BFA15" s="33"/>
      <c r="BFB15" s="33"/>
      <c r="BFC15" s="33"/>
      <c r="BFD15" s="33"/>
      <c r="BFE15" s="33"/>
      <c r="BFF15" s="33"/>
      <c r="BFG15" s="33"/>
      <c r="BFH15" s="33"/>
      <c r="BFI15" s="33"/>
      <c r="BFJ15" s="33"/>
      <c r="BFK15" s="33"/>
      <c r="BFL15" s="33"/>
      <c r="BFM15" s="33"/>
      <c r="BFN15" s="33"/>
      <c r="BFO15" s="33"/>
      <c r="BFP15" s="33"/>
      <c r="BFQ15" s="33"/>
      <c r="BFR15" s="33"/>
      <c r="BFS15" s="33"/>
      <c r="BFT15" s="33"/>
      <c r="BFU15" s="33"/>
      <c r="BFV15" s="33"/>
      <c r="BFW15" s="33"/>
      <c r="BFX15" s="33"/>
      <c r="BFY15" s="33"/>
      <c r="BFZ15" s="33"/>
      <c r="BGA15" s="33"/>
      <c r="BGB15" s="33"/>
      <c r="BGC15" s="33"/>
      <c r="BGD15" s="33"/>
      <c r="BGE15" s="33"/>
      <c r="BGF15" s="33"/>
      <c r="BGG15" s="33"/>
      <c r="BGH15" s="33"/>
      <c r="BGI15" s="33"/>
      <c r="BGJ15" s="33"/>
      <c r="BGK15" s="33"/>
      <c r="BGL15" s="33"/>
      <c r="BGM15" s="33"/>
      <c r="BGN15" s="33"/>
      <c r="BGO15" s="33"/>
      <c r="BGP15" s="33"/>
      <c r="BGQ15" s="33"/>
      <c r="BGR15" s="33"/>
      <c r="BGS15" s="33"/>
      <c r="BGT15" s="33"/>
      <c r="BGU15" s="33"/>
      <c r="BGV15" s="33"/>
      <c r="BGW15" s="33"/>
      <c r="BGX15" s="33"/>
      <c r="BGY15" s="33"/>
      <c r="BGZ15" s="33"/>
      <c r="BHA15" s="33"/>
      <c r="BHB15" s="33"/>
      <c r="BHC15" s="33"/>
      <c r="BHD15" s="33"/>
      <c r="BHE15" s="33"/>
      <c r="BHF15" s="33"/>
      <c r="BHG15" s="33"/>
      <c r="BHH15" s="33"/>
      <c r="BHI15" s="33"/>
      <c r="BHJ15" s="33"/>
      <c r="BHK15" s="33"/>
      <c r="BHL15" s="33"/>
      <c r="BHM15" s="33"/>
      <c r="BHN15" s="33"/>
      <c r="BHO15" s="33"/>
      <c r="BHP15" s="33"/>
      <c r="BHQ15" s="33"/>
      <c r="BHR15" s="33"/>
      <c r="BHS15" s="33"/>
      <c r="BHT15" s="33"/>
      <c r="BHU15" s="33"/>
      <c r="BHV15" s="33"/>
      <c r="BHW15" s="33"/>
      <c r="BHX15" s="33"/>
      <c r="BHY15" s="33"/>
      <c r="BHZ15" s="33"/>
      <c r="BIA15" s="33"/>
      <c r="BIB15" s="33"/>
      <c r="BIC15" s="33"/>
      <c r="BID15" s="33"/>
      <c r="BIE15" s="33"/>
      <c r="BIF15" s="33"/>
      <c r="BIG15" s="33"/>
      <c r="BIH15" s="33"/>
      <c r="BII15" s="33"/>
      <c r="BIJ15" s="33"/>
      <c r="BIK15" s="33"/>
      <c r="BIL15" s="33"/>
      <c r="BIM15" s="33"/>
      <c r="BIN15" s="33"/>
      <c r="BIO15" s="33"/>
      <c r="BIP15" s="33"/>
      <c r="BIQ15" s="33"/>
      <c r="BIR15" s="33"/>
      <c r="BIS15" s="33"/>
      <c r="BIT15" s="33"/>
      <c r="BIU15" s="33"/>
      <c r="BIV15" s="33"/>
      <c r="BIW15" s="33"/>
      <c r="BIX15" s="33"/>
      <c r="BIY15" s="33"/>
      <c r="BIZ15" s="33"/>
      <c r="BJA15" s="33"/>
      <c r="BJB15" s="33"/>
      <c r="BJC15" s="33"/>
      <c r="BJD15" s="33"/>
      <c r="BJE15" s="33"/>
      <c r="BJF15" s="33"/>
      <c r="BJG15" s="33"/>
      <c r="BJH15" s="33"/>
      <c r="BJI15" s="33"/>
      <c r="BJJ15" s="33"/>
      <c r="BJK15" s="33"/>
      <c r="BJL15" s="33"/>
      <c r="BJM15" s="33"/>
      <c r="BJN15" s="33"/>
      <c r="BJO15" s="33"/>
      <c r="BJP15" s="33"/>
      <c r="BJQ15" s="33"/>
      <c r="BJR15" s="33"/>
      <c r="BJS15" s="33"/>
      <c r="BJT15" s="33"/>
      <c r="BJU15" s="33"/>
      <c r="BJV15" s="33"/>
      <c r="BJW15" s="33"/>
      <c r="BJX15" s="33"/>
      <c r="BJY15" s="33"/>
      <c r="BJZ15" s="33"/>
      <c r="BKA15" s="33"/>
      <c r="BKB15" s="33"/>
      <c r="BKC15" s="33"/>
      <c r="BKD15" s="33"/>
      <c r="BKE15" s="33"/>
      <c r="BKF15" s="33"/>
      <c r="BKG15" s="33"/>
      <c r="BKH15" s="33"/>
      <c r="BKI15" s="33"/>
      <c r="BKJ15" s="33"/>
      <c r="BKK15" s="33"/>
      <c r="BKL15" s="33"/>
      <c r="BKM15" s="33"/>
      <c r="BKN15" s="33"/>
      <c r="BKO15" s="33"/>
      <c r="BKP15" s="33"/>
      <c r="BKQ15" s="33"/>
      <c r="BKR15" s="33"/>
      <c r="BKS15" s="33"/>
      <c r="BKT15" s="33"/>
      <c r="BKU15" s="33"/>
      <c r="BKV15" s="33"/>
      <c r="BKW15" s="33"/>
      <c r="BKX15" s="33"/>
      <c r="BKY15" s="33"/>
      <c r="BKZ15" s="33"/>
      <c r="BLA15" s="33"/>
      <c r="BLB15" s="33"/>
      <c r="BLC15" s="33"/>
      <c r="BLD15" s="33"/>
      <c r="BLE15" s="33"/>
      <c r="BLF15" s="33"/>
      <c r="BLG15" s="33"/>
      <c r="BLH15" s="33"/>
      <c r="BLI15" s="33"/>
      <c r="BLJ15" s="33"/>
      <c r="BLK15" s="33"/>
      <c r="BLL15" s="33"/>
      <c r="BLM15" s="33"/>
      <c r="BLN15" s="33"/>
      <c r="BLO15" s="33"/>
      <c r="BLP15" s="33"/>
      <c r="BLQ15" s="33"/>
      <c r="BLR15" s="33"/>
      <c r="BLS15" s="33"/>
      <c r="BLT15" s="33"/>
      <c r="BLU15" s="33"/>
      <c r="BLV15" s="33"/>
      <c r="BLW15" s="33"/>
      <c r="BLX15" s="33"/>
      <c r="BLY15" s="33"/>
      <c r="BLZ15" s="33"/>
      <c r="BMA15" s="33"/>
      <c r="BMB15" s="33"/>
      <c r="BMC15" s="33"/>
      <c r="BMD15" s="33"/>
      <c r="BME15" s="33"/>
      <c r="BMF15" s="33"/>
      <c r="BMG15" s="33"/>
      <c r="BMH15" s="33"/>
      <c r="BMI15" s="33"/>
      <c r="BMJ15" s="33"/>
      <c r="BMK15" s="33"/>
      <c r="BML15" s="33"/>
      <c r="BMM15" s="33"/>
      <c r="BMN15" s="33"/>
      <c r="BMO15" s="33"/>
      <c r="BMP15" s="33"/>
      <c r="BMQ15" s="33"/>
      <c r="BMR15" s="33"/>
      <c r="BMS15" s="33"/>
      <c r="BMT15" s="33"/>
      <c r="BMU15" s="33"/>
      <c r="BMV15" s="33"/>
      <c r="BMW15" s="33"/>
      <c r="BMX15" s="33"/>
      <c r="BMY15" s="33"/>
      <c r="BMZ15" s="33"/>
      <c r="BNA15" s="33"/>
      <c r="BNB15" s="33"/>
      <c r="BNC15" s="33"/>
      <c r="BND15" s="33"/>
      <c r="BNE15" s="33"/>
      <c r="BNF15" s="33"/>
      <c r="BNG15" s="33"/>
      <c r="BNH15" s="33"/>
      <c r="BNI15" s="33"/>
      <c r="BNJ15" s="33"/>
      <c r="BNK15" s="33"/>
      <c r="BNL15" s="33"/>
      <c r="BNM15" s="33"/>
      <c r="BNN15" s="33"/>
      <c r="BNO15" s="33"/>
      <c r="BNP15" s="33"/>
      <c r="BNQ15" s="33"/>
      <c r="BNR15" s="33"/>
      <c r="BNS15" s="33"/>
      <c r="BNT15" s="33"/>
      <c r="BNU15" s="33"/>
      <c r="BNV15" s="33"/>
      <c r="BNW15" s="33"/>
      <c r="BNX15" s="33"/>
      <c r="BNY15" s="33"/>
      <c r="BNZ15" s="33"/>
      <c r="BOA15" s="33"/>
      <c r="BOB15" s="33"/>
      <c r="BOC15" s="33"/>
      <c r="BOD15" s="33"/>
      <c r="BOE15" s="33"/>
      <c r="BOF15" s="33"/>
      <c r="BOG15" s="33"/>
      <c r="BOH15" s="33"/>
      <c r="BOI15" s="33"/>
      <c r="BOJ15" s="33"/>
      <c r="BOK15" s="33"/>
      <c r="BOL15" s="33"/>
      <c r="BOM15" s="33"/>
      <c r="BON15" s="33"/>
      <c r="BOO15" s="33"/>
      <c r="BOP15" s="33"/>
      <c r="BOQ15" s="33"/>
      <c r="BOR15" s="33"/>
      <c r="BOS15" s="33"/>
      <c r="BOT15" s="33"/>
      <c r="BOU15" s="33"/>
      <c r="BOV15" s="33"/>
      <c r="BOW15" s="33"/>
      <c r="BOX15" s="33"/>
      <c r="BOY15" s="33"/>
      <c r="BOZ15" s="33"/>
      <c r="BPA15" s="33"/>
      <c r="BPB15" s="33"/>
      <c r="BPC15" s="33"/>
      <c r="BPD15" s="33"/>
      <c r="BPE15" s="33"/>
      <c r="BPF15" s="33"/>
      <c r="BPG15" s="33"/>
      <c r="BPH15" s="33"/>
      <c r="BPI15" s="33"/>
      <c r="BPJ15" s="33"/>
      <c r="BPK15" s="33"/>
      <c r="BPL15" s="33"/>
      <c r="BPM15" s="33"/>
      <c r="BPN15" s="33"/>
      <c r="BPO15" s="33"/>
      <c r="BPP15" s="33"/>
      <c r="BPQ15" s="33"/>
      <c r="BPR15" s="33"/>
      <c r="BPS15" s="33"/>
      <c r="BPT15" s="33"/>
      <c r="BPU15" s="33"/>
      <c r="BPV15" s="33"/>
      <c r="BPW15" s="33"/>
      <c r="BPX15" s="33"/>
      <c r="BPY15" s="33"/>
      <c r="BPZ15" s="33"/>
      <c r="BQA15" s="33"/>
      <c r="BQB15" s="33"/>
      <c r="BQC15" s="33"/>
      <c r="BQD15" s="33"/>
      <c r="BQE15" s="33"/>
      <c r="BQF15" s="33"/>
      <c r="BQG15" s="33"/>
      <c r="BQH15" s="33"/>
      <c r="BQI15" s="33"/>
      <c r="BQJ15" s="33"/>
      <c r="BQK15" s="33"/>
      <c r="BQL15" s="33"/>
      <c r="BQM15" s="33"/>
      <c r="BQN15" s="33"/>
      <c r="BQO15" s="33"/>
      <c r="BQP15" s="33"/>
      <c r="BQQ15" s="33"/>
      <c r="BQR15" s="33"/>
      <c r="BQS15" s="33"/>
      <c r="BQT15" s="33"/>
      <c r="BQU15" s="33"/>
      <c r="BQV15" s="33"/>
      <c r="BQW15" s="33"/>
      <c r="BQX15" s="33"/>
      <c r="BQY15" s="33"/>
      <c r="BQZ15" s="33"/>
      <c r="BRA15" s="33"/>
      <c r="BRB15" s="33"/>
      <c r="BRC15" s="33"/>
      <c r="BRD15" s="33"/>
      <c r="BRE15" s="33"/>
      <c r="BRF15" s="33"/>
      <c r="BRG15" s="33"/>
      <c r="BRH15" s="33"/>
      <c r="BRI15" s="33"/>
      <c r="BRJ15" s="33"/>
      <c r="BRK15" s="33"/>
      <c r="BRL15" s="33"/>
      <c r="BRM15" s="33"/>
      <c r="BRN15" s="33"/>
      <c r="BRO15" s="33"/>
      <c r="BRP15" s="33"/>
      <c r="BRQ15" s="33"/>
      <c r="BRR15" s="33"/>
      <c r="BRS15" s="33"/>
      <c r="BRT15" s="33"/>
      <c r="BRU15" s="33"/>
      <c r="BRV15" s="33"/>
      <c r="BRW15" s="33"/>
      <c r="BRX15" s="33"/>
      <c r="BRY15" s="33"/>
      <c r="BRZ15" s="33"/>
      <c r="BSA15" s="33"/>
      <c r="BSB15" s="33"/>
      <c r="BSC15" s="33"/>
      <c r="BSD15" s="33"/>
      <c r="BSE15" s="33"/>
      <c r="BSF15" s="33"/>
      <c r="BSG15" s="33"/>
      <c r="BSH15" s="33"/>
      <c r="BSI15" s="33"/>
      <c r="BSJ15" s="33"/>
      <c r="BSK15" s="33"/>
      <c r="BSL15" s="33"/>
      <c r="BSM15" s="33"/>
      <c r="BSN15" s="33"/>
      <c r="BSO15" s="33"/>
      <c r="BSP15" s="33"/>
      <c r="BSQ15" s="33"/>
      <c r="BSR15" s="33"/>
      <c r="BSS15" s="33"/>
      <c r="BST15" s="33"/>
      <c r="BSU15" s="33"/>
      <c r="BSV15" s="33"/>
      <c r="BSW15" s="33"/>
      <c r="BSX15" s="33"/>
      <c r="BSY15" s="33"/>
      <c r="BSZ15" s="33"/>
      <c r="BTA15" s="33"/>
      <c r="BTB15" s="33"/>
      <c r="BTC15" s="33"/>
      <c r="BTD15" s="33"/>
      <c r="BTE15" s="33"/>
      <c r="BTF15" s="33"/>
      <c r="BTG15" s="33"/>
      <c r="BTH15" s="33"/>
      <c r="BTI15" s="33"/>
      <c r="BTJ15" s="33"/>
      <c r="BTK15" s="33"/>
      <c r="BTL15" s="33"/>
      <c r="BTM15" s="33"/>
      <c r="BTN15" s="33"/>
      <c r="BTO15" s="33"/>
      <c r="BTP15" s="33"/>
      <c r="BTQ15" s="33"/>
      <c r="BTR15" s="33"/>
      <c r="BTS15" s="33"/>
      <c r="BTT15" s="33"/>
      <c r="BTU15" s="33"/>
      <c r="BTV15" s="33"/>
      <c r="BTW15" s="33"/>
      <c r="BTX15" s="33"/>
      <c r="BTY15" s="33"/>
      <c r="BTZ15" s="33"/>
      <c r="BUA15" s="33"/>
      <c r="BUB15" s="33"/>
      <c r="BUC15" s="33"/>
      <c r="BUD15" s="33"/>
      <c r="BUE15" s="33"/>
      <c r="BUF15" s="33"/>
      <c r="BUG15" s="33"/>
      <c r="BUH15" s="33"/>
      <c r="BUI15" s="33"/>
      <c r="BUJ15" s="33"/>
      <c r="BUK15" s="33"/>
      <c r="BUL15" s="33"/>
      <c r="BUM15" s="33"/>
      <c r="BUN15" s="33"/>
      <c r="BUO15" s="33"/>
      <c r="BUP15" s="33"/>
      <c r="BUQ15" s="33"/>
      <c r="BUR15" s="33"/>
      <c r="BUS15" s="33"/>
      <c r="BUT15" s="33"/>
      <c r="BUU15" s="33"/>
      <c r="BUV15" s="33"/>
      <c r="BUW15" s="33"/>
      <c r="BUX15" s="33"/>
      <c r="BUY15" s="33"/>
      <c r="BUZ15" s="33"/>
      <c r="BVA15" s="33"/>
      <c r="BVB15" s="33"/>
      <c r="BVC15" s="33"/>
      <c r="BVD15" s="33"/>
      <c r="BVE15" s="33"/>
      <c r="BVF15" s="33"/>
      <c r="BVG15" s="33"/>
      <c r="BVH15" s="33"/>
      <c r="BVI15" s="33"/>
      <c r="BVJ15" s="33"/>
      <c r="BVK15" s="33"/>
      <c r="BVL15" s="33"/>
      <c r="BVM15" s="33"/>
      <c r="BVN15" s="33"/>
      <c r="BVO15" s="33"/>
      <c r="BVP15" s="33"/>
      <c r="BVQ15" s="33"/>
      <c r="BVR15" s="33"/>
      <c r="BVS15" s="33"/>
      <c r="BVT15" s="33"/>
      <c r="BVU15" s="33"/>
      <c r="BVV15" s="33"/>
      <c r="BVW15" s="33"/>
      <c r="BVX15" s="33"/>
      <c r="BVY15" s="33"/>
      <c r="BVZ15" s="33"/>
      <c r="BWA15" s="33"/>
      <c r="BWB15" s="33"/>
      <c r="BWC15" s="33"/>
      <c r="BWD15" s="33"/>
      <c r="BWE15" s="33"/>
      <c r="BWF15" s="33"/>
      <c r="BWG15" s="33"/>
      <c r="BWH15" s="33"/>
      <c r="BWI15" s="33"/>
      <c r="BWJ15" s="33"/>
      <c r="BWK15" s="33"/>
      <c r="BWL15" s="33"/>
      <c r="BWM15" s="33"/>
      <c r="BWN15" s="33"/>
      <c r="BWO15" s="33"/>
      <c r="BWP15" s="33"/>
      <c r="BWQ15" s="33"/>
      <c r="BWR15" s="33"/>
      <c r="BWS15" s="33"/>
      <c r="BWT15" s="33"/>
      <c r="BWU15" s="33"/>
      <c r="BWV15" s="33"/>
      <c r="BWW15" s="33"/>
      <c r="BWX15" s="33"/>
      <c r="BWY15" s="33"/>
      <c r="BWZ15" s="33"/>
      <c r="BXA15" s="33"/>
      <c r="BXB15" s="33"/>
      <c r="BXC15" s="33"/>
      <c r="BXD15" s="33"/>
      <c r="BXE15" s="33"/>
      <c r="BXF15" s="33"/>
      <c r="BXG15" s="33"/>
      <c r="BXH15" s="33"/>
      <c r="BXI15" s="33"/>
      <c r="BXJ15" s="33"/>
      <c r="BXK15" s="33"/>
      <c r="BXL15" s="33"/>
      <c r="BXM15" s="33"/>
      <c r="BXN15" s="33"/>
      <c r="BXO15" s="33"/>
      <c r="BXP15" s="33"/>
      <c r="BXQ15" s="33"/>
      <c r="BXR15" s="33"/>
      <c r="BXS15" s="33"/>
      <c r="BXT15" s="33"/>
      <c r="BXU15" s="33"/>
      <c r="BXV15" s="33"/>
      <c r="BXW15" s="33"/>
      <c r="BXX15" s="33"/>
      <c r="BXY15" s="33"/>
      <c r="BXZ15" s="33"/>
      <c r="BYA15" s="33"/>
      <c r="BYB15" s="33"/>
      <c r="BYC15" s="33"/>
      <c r="BYD15" s="33"/>
      <c r="BYE15" s="33"/>
      <c r="BYF15" s="33"/>
      <c r="BYG15" s="33"/>
      <c r="BYH15" s="33"/>
      <c r="BYI15" s="33"/>
      <c r="BYJ15" s="33"/>
      <c r="BYK15" s="33"/>
      <c r="BYL15" s="33"/>
      <c r="BYM15" s="33"/>
      <c r="BYN15" s="33"/>
      <c r="BYO15" s="33"/>
      <c r="BYP15" s="33"/>
      <c r="BYQ15" s="33"/>
      <c r="BYR15" s="33"/>
      <c r="BYS15" s="33"/>
      <c r="BYT15" s="33"/>
      <c r="BYU15" s="33"/>
      <c r="BYV15" s="33"/>
      <c r="BYW15" s="33"/>
      <c r="BYX15" s="33"/>
      <c r="BYY15" s="33"/>
      <c r="BYZ15" s="33"/>
      <c r="BZA15" s="33"/>
      <c r="BZB15" s="33"/>
      <c r="BZC15" s="33"/>
      <c r="BZD15" s="33"/>
      <c r="BZE15" s="33"/>
      <c r="BZF15" s="33"/>
      <c r="BZG15" s="33"/>
      <c r="BZH15" s="33"/>
      <c r="BZI15" s="33"/>
      <c r="BZJ15" s="33"/>
      <c r="BZK15" s="33"/>
      <c r="BZL15" s="33"/>
      <c r="BZM15" s="33"/>
      <c r="BZN15" s="33"/>
      <c r="BZO15" s="33"/>
      <c r="BZP15" s="33"/>
      <c r="BZQ15" s="33"/>
      <c r="BZR15" s="33"/>
      <c r="BZS15" s="33"/>
      <c r="BZT15" s="33"/>
      <c r="BZU15" s="33"/>
      <c r="BZV15" s="33"/>
      <c r="BZW15" s="33"/>
      <c r="BZX15" s="33"/>
      <c r="BZY15" s="33"/>
      <c r="BZZ15" s="33"/>
      <c r="CAA15" s="33"/>
      <c r="CAB15" s="33"/>
      <c r="CAC15" s="33"/>
      <c r="CAD15" s="33"/>
      <c r="CAE15" s="33"/>
      <c r="CAF15" s="33"/>
      <c r="CAG15" s="33"/>
      <c r="CAH15" s="33"/>
      <c r="CAI15" s="33"/>
      <c r="CAJ15" s="33"/>
      <c r="CAK15" s="33"/>
      <c r="CAL15" s="33"/>
      <c r="CAM15" s="33"/>
      <c r="CAN15" s="33"/>
      <c r="CAO15" s="33"/>
      <c r="CAP15" s="33"/>
      <c r="CAQ15" s="33"/>
      <c r="CAR15" s="33"/>
      <c r="CAS15" s="33"/>
      <c r="CAT15" s="33"/>
      <c r="CAU15" s="33"/>
      <c r="CAV15" s="33"/>
      <c r="CAW15" s="33"/>
      <c r="CAX15" s="33"/>
      <c r="CAY15" s="33"/>
      <c r="CAZ15" s="33"/>
      <c r="CBA15" s="33"/>
      <c r="CBB15" s="33"/>
      <c r="CBC15" s="33"/>
      <c r="CBD15" s="33"/>
      <c r="CBE15" s="33"/>
      <c r="CBF15" s="33"/>
      <c r="CBG15" s="33"/>
      <c r="CBH15" s="33"/>
      <c r="CBI15" s="33"/>
      <c r="CBJ15" s="33"/>
      <c r="CBK15" s="33"/>
      <c r="CBL15" s="33"/>
      <c r="CBM15" s="33"/>
      <c r="CBN15" s="33"/>
      <c r="CBO15" s="33"/>
      <c r="CBP15" s="33"/>
      <c r="CBQ15" s="33"/>
      <c r="CBR15" s="33"/>
      <c r="CBS15" s="33"/>
      <c r="CBT15" s="33"/>
      <c r="CBU15" s="33"/>
      <c r="CBV15" s="33"/>
      <c r="CBW15" s="33"/>
      <c r="CBX15" s="33"/>
      <c r="CBY15" s="33"/>
      <c r="CBZ15" s="33"/>
      <c r="CCA15" s="33"/>
      <c r="CCB15" s="33"/>
      <c r="CCC15" s="33"/>
      <c r="CCD15" s="33"/>
      <c r="CCE15" s="33"/>
      <c r="CCF15" s="33"/>
      <c r="CCG15" s="33"/>
      <c r="CCH15" s="33"/>
      <c r="CCI15" s="33"/>
      <c r="CCJ15" s="33"/>
      <c r="CCK15" s="33"/>
      <c r="CCL15" s="33"/>
      <c r="CCM15" s="33"/>
      <c r="CCN15" s="33"/>
      <c r="CCO15" s="33"/>
      <c r="CCP15" s="33"/>
      <c r="CCQ15" s="33"/>
      <c r="CCR15" s="33"/>
      <c r="CCS15" s="33"/>
      <c r="CCT15" s="33"/>
      <c r="CCU15" s="33"/>
      <c r="CCV15" s="33"/>
      <c r="CCW15" s="33"/>
      <c r="CCX15" s="33"/>
      <c r="CCY15" s="33"/>
      <c r="CCZ15" s="33"/>
      <c r="CDA15" s="33"/>
      <c r="CDB15" s="33"/>
      <c r="CDC15" s="33"/>
      <c r="CDD15" s="33"/>
      <c r="CDE15" s="33"/>
      <c r="CDF15" s="33"/>
      <c r="CDG15" s="33"/>
      <c r="CDH15" s="33"/>
      <c r="CDI15" s="33"/>
      <c r="CDJ15" s="33"/>
      <c r="CDK15" s="33"/>
      <c r="CDL15" s="33"/>
      <c r="CDM15" s="33"/>
      <c r="CDN15" s="33"/>
      <c r="CDO15" s="33"/>
      <c r="CDP15" s="33"/>
      <c r="CDQ15" s="33"/>
      <c r="CDR15" s="33"/>
      <c r="CDS15" s="33"/>
      <c r="CDT15" s="33"/>
      <c r="CDU15" s="33"/>
      <c r="CDV15" s="33"/>
      <c r="CDW15" s="33"/>
      <c r="CDX15" s="33"/>
      <c r="CDY15" s="33"/>
      <c r="CDZ15" s="33"/>
      <c r="CEA15" s="33"/>
      <c r="CEB15" s="33"/>
      <c r="CEC15" s="33"/>
      <c r="CED15" s="33"/>
      <c r="CEE15" s="33"/>
      <c r="CEF15" s="33"/>
      <c r="CEG15" s="33"/>
      <c r="CEH15" s="33"/>
      <c r="CEI15" s="33"/>
      <c r="CEJ15" s="33"/>
      <c r="CEK15" s="33"/>
      <c r="CEL15" s="33"/>
      <c r="CEM15" s="33"/>
      <c r="CEN15" s="33"/>
      <c r="CEO15" s="33"/>
      <c r="CEP15" s="33"/>
      <c r="CEQ15" s="33"/>
      <c r="CER15" s="33"/>
      <c r="CES15" s="33"/>
      <c r="CET15" s="33"/>
      <c r="CEU15" s="33"/>
      <c r="CEV15" s="33"/>
      <c r="CEW15" s="33"/>
      <c r="CEX15" s="33"/>
      <c r="CEY15" s="33"/>
      <c r="CEZ15" s="33"/>
      <c r="CFA15" s="33"/>
      <c r="CFB15" s="33"/>
      <c r="CFC15" s="33"/>
      <c r="CFD15" s="33"/>
      <c r="CFE15" s="33"/>
      <c r="CFF15" s="33"/>
      <c r="CFG15" s="33"/>
      <c r="CFH15" s="33"/>
      <c r="CFI15" s="33"/>
      <c r="CFJ15" s="33"/>
      <c r="CFK15" s="33"/>
      <c r="CFL15" s="33"/>
      <c r="CFM15" s="33"/>
      <c r="CFN15" s="33"/>
      <c r="CFO15" s="33"/>
      <c r="CFP15" s="33"/>
      <c r="CFQ15" s="33"/>
      <c r="CFR15" s="33"/>
      <c r="CFS15" s="33"/>
      <c r="CFT15" s="33"/>
      <c r="CFU15" s="33"/>
      <c r="CFV15" s="33"/>
      <c r="CFW15" s="33"/>
      <c r="CFX15" s="33"/>
      <c r="CFY15" s="33"/>
      <c r="CFZ15" s="33"/>
      <c r="CGA15" s="33"/>
      <c r="CGB15" s="33"/>
      <c r="CGC15" s="33"/>
      <c r="CGD15" s="33"/>
      <c r="CGE15" s="33"/>
      <c r="CGF15" s="33"/>
      <c r="CGG15" s="33"/>
      <c r="CGH15" s="33"/>
      <c r="CGI15" s="33"/>
      <c r="CGJ15" s="33"/>
      <c r="CGK15" s="33"/>
      <c r="CGL15" s="33"/>
      <c r="CGM15" s="33"/>
      <c r="CGN15" s="33"/>
      <c r="CGO15" s="33"/>
      <c r="CGP15" s="33"/>
      <c r="CGQ15" s="33"/>
      <c r="CGR15" s="33"/>
      <c r="CGS15" s="33"/>
      <c r="CGT15" s="33"/>
      <c r="CGU15" s="33"/>
      <c r="CGV15" s="33"/>
      <c r="CGW15" s="33"/>
      <c r="CGX15" s="33"/>
      <c r="CGY15" s="33"/>
      <c r="CGZ15" s="33"/>
      <c r="CHA15" s="33"/>
      <c r="CHB15" s="33"/>
      <c r="CHC15" s="33"/>
      <c r="CHD15" s="33"/>
      <c r="CHE15" s="33"/>
      <c r="CHF15" s="33"/>
      <c r="CHG15" s="33"/>
      <c r="CHH15" s="33"/>
      <c r="CHI15" s="33"/>
      <c r="CHJ15" s="33"/>
      <c r="CHK15" s="33"/>
      <c r="CHL15" s="33"/>
      <c r="CHM15" s="33"/>
      <c r="CHN15" s="33"/>
      <c r="CHO15" s="33"/>
      <c r="CHP15" s="33"/>
      <c r="CHQ15" s="33"/>
      <c r="CHR15" s="33"/>
      <c r="CHS15" s="33"/>
      <c r="CHT15" s="33"/>
      <c r="CHU15" s="33"/>
      <c r="CHV15" s="33"/>
      <c r="CHW15" s="33"/>
      <c r="CHX15" s="33"/>
      <c r="CHY15" s="33"/>
      <c r="CHZ15" s="33"/>
      <c r="CIA15" s="33"/>
      <c r="CIB15" s="33"/>
      <c r="CIC15" s="33"/>
      <c r="CID15" s="33"/>
      <c r="CIE15" s="33"/>
      <c r="CIF15" s="33"/>
      <c r="CIG15" s="33"/>
      <c r="CIH15" s="33"/>
      <c r="CII15" s="33"/>
      <c r="CIJ15" s="33"/>
      <c r="CIK15" s="33"/>
      <c r="CIL15" s="33"/>
      <c r="CIM15" s="33"/>
      <c r="CIN15" s="33"/>
      <c r="CIO15" s="33"/>
      <c r="CIP15" s="33"/>
      <c r="CIQ15" s="33"/>
      <c r="CIR15" s="33"/>
      <c r="CIS15" s="33"/>
      <c r="CIT15" s="33"/>
      <c r="CIU15" s="33"/>
      <c r="CIV15" s="33"/>
      <c r="CIW15" s="33"/>
      <c r="CIX15" s="33"/>
      <c r="CIY15" s="33"/>
      <c r="CIZ15" s="33"/>
      <c r="CJA15" s="33"/>
      <c r="CJB15" s="33"/>
      <c r="CJC15" s="33"/>
      <c r="CJD15" s="33"/>
      <c r="CJE15" s="33"/>
      <c r="CJF15" s="33"/>
      <c r="CJG15" s="33"/>
      <c r="CJH15" s="33"/>
      <c r="CJI15" s="33"/>
      <c r="CJJ15" s="33"/>
      <c r="CJK15" s="33"/>
      <c r="CJL15" s="33"/>
      <c r="CJM15" s="33"/>
      <c r="CJN15" s="33"/>
      <c r="CJO15" s="33"/>
      <c r="CJP15" s="33"/>
      <c r="CJQ15" s="33"/>
      <c r="CJR15" s="33"/>
      <c r="CJS15" s="33"/>
      <c r="CJT15" s="33"/>
      <c r="CJU15" s="33"/>
      <c r="CJV15" s="33"/>
      <c r="CJW15" s="33"/>
      <c r="CJX15" s="33"/>
      <c r="CJY15" s="33"/>
      <c r="CJZ15" s="33"/>
      <c r="CKA15" s="33"/>
      <c r="CKB15" s="33"/>
      <c r="CKC15" s="33"/>
      <c r="CKD15" s="33"/>
      <c r="CKE15" s="33"/>
      <c r="CKF15" s="33"/>
      <c r="CKG15" s="33"/>
      <c r="CKH15" s="33"/>
      <c r="CKI15" s="33"/>
      <c r="CKJ15" s="33"/>
      <c r="CKK15" s="33"/>
      <c r="CKL15" s="33"/>
      <c r="CKM15" s="33"/>
      <c r="CKN15" s="33"/>
      <c r="CKO15" s="33"/>
      <c r="CKP15" s="33"/>
      <c r="CKQ15" s="33"/>
      <c r="CKR15" s="33"/>
      <c r="CKS15" s="33"/>
      <c r="CKT15" s="33"/>
      <c r="CKU15" s="33"/>
      <c r="CKV15" s="33"/>
      <c r="CKW15" s="33"/>
      <c r="CKX15" s="33"/>
      <c r="CKY15" s="33"/>
      <c r="CKZ15" s="33"/>
      <c r="CLA15" s="33"/>
      <c r="CLB15" s="33"/>
      <c r="CLC15" s="33"/>
      <c r="CLD15" s="33"/>
      <c r="CLE15" s="33"/>
      <c r="CLF15" s="33"/>
      <c r="CLG15" s="33"/>
      <c r="CLH15" s="33"/>
      <c r="CLI15" s="33"/>
      <c r="CLJ15" s="33"/>
      <c r="CLK15" s="33"/>
      <c r="CLL15" s="33"/>
      <c r="CLM15" s="33"/>
      <c r="CLN15" s="33"/>
      <c r="CLO15" s="33"/>
      <c r="CLP15" s="33"/>
      <c r="CLQ15" s="33"/>
      <c r="CLR15" s="33"/>
      <c r="CLS15" s="33"/>
      <c r="CLT15" s="33"/>
      <c r="CLU15" s="33"/>
      <c r="CLV15" s="33"/>
      <c r="CLW15" s="33"/>
      <c r="CLX15" s="33"/>
      <c r="CLY15" s="33"/>
      <c r="CLZ15" s="33"/>
      <c r="CMA15" s="33"/>
      <c r="CMB15" s="33"/>
      <c r="CMC15" s="33"/>
      <c r="CMD15" s="33"/>
      <c r="CME15" s="33"/>
      <c r="CMF15" s="33"/>
      <c r="CMG15" s="33"/>
      <c r="CMH15" s="33"/>
      <c r="CMI15" s="33"/>
      <c r="CMJ15" s="33"/>
      <c r="CMK15" s="33"/>
      <c r="CML15" s="33"/>
      <c r="CMM15" s="33"/>
      <c r="CMN15" s="33"/>
      <c r="CMO15" s="33"/>
      <c r="CMP15" s="33"/>
      <c r="CMQ15" s="33"/>
      <c r="CMR15" s="33"/>
      <c r="CMS15" s="33"/>
      <c r="CMT15" s="33"/>
      <c r="CMU15" s="33"/>
      <c r="CMV15" s="33"/>
      <c r="CMW15" s="33"/>
      <c r="CMX15" s="33"/>
      <c r="CMY15" s="33"/>
      <c r="CMZ15" s="33"/>
      <c r="CNA15" s="33"/>
      <c r="CNB15" s="33"/>
      <c r="CNC15" s="33"/>
      <c r="CND15" s="33"/>
      <c r="CNE15" s="33"/>
      <c r="CNF15" s="33"/>
      <c r="CNG15" s="33"/>
      <c r="CNH15" s="33"/>
      <c r="CNI15" s="33"/>
      <c r="CNJ15" s="33"/>
      <c r="CNK15" s="33"/>
      <c r="CNL15" s="33"/>
      <c r="CNM15" s="33"/>
      <c r="CNN15" s="33"/>
      <c r="CNO15" s="33"/>
      <c r="CNP15" s="33"/>
      <c r="CNQ15" s="33"/>
      <c r="CNR15" s="33"/>
      <c r="CNS15" s="33"/>
      <c r="CNT15" s="33"/>
      <c r="CNU15" s="33"/>
      <c r="CNV15" s="33"/>
      <c r="CNW15" s="33"/>
      <c r="CNX15" s="33"/>
      <c r="CNY15" s="33"/>
      <c r="CNZ15" s="33"/>
      <c r="COA15" s="33"/>
      <c r="COB15" s="33"/>
      <c r="COC15" s="33"/>
      <c r="COD15" s="33"/>
      <c r="COE15" s="33"/>
      <c r="COF15" s="33"/>
      <c r="COG15" s="33"/>
      <c r="COH15" s="33"/>
      <c r="COI15" s="33"/>
      <c r="COJ15" s="33"/>
      <c r="COK15" s="33"/>
      <c r="COL15" s="33"/>
      <c r="COM15" s="33"/>
      <c r="CON15" s="33"/>
      <c r="COO15" s="33"/>
      <c r="COP15" s="33"/>
      <c r="COQ15" s="33"/>
      <c r="COR15" s="33"/>
      <c r="COS15" s="33"/>
      <c r="COT15" s="33"/>
      <c r="COU15" s="33"/>
      <c r="COV15" s="33"/>
      <c r="COW15" s="33"/>
      <c r="COX15" s="33"/>
      <c r="COY15" s="33"/>
      <c r="COZ15" s="33"/>
      <c r="CPA15" s="33"/>
      <c r="CPB15" s="33"/>
      <c r="CPC15" s="33"/>
      <c r="CPD15" s="33"/>
      <c r="CPE15" s="33"/>
      <c r="CPF15" s="33"/>
      <c r="CPG15" s="33"/>
      <c r="CPH15" s="33"/>
      <c r="CPI15" s="33"/>
      <c r="CPJ15" s="33"/>
      <c r="CPK15" s="33"/>
      <c r="CPL15" s="33"/>
      <c r="CPM15" s="33"/>
      <c r="CPN15" s="33"/>
      <c r="CPO15" s="33"/>
      <c r="CPP15" s="33"/>
      <c r="CPQ15" s="33"/>
      <c r="CPR15" s="33"/>
      <c r="CPS15" s="33"/>
      <c r="CPT15" s="33"/>
      <c r="CPU15" s="33"/>
      <c r="CPV15" s="33"/>
      <c r="CPW15" s="33"/>
      <c r="CPX15" s="33"/>
      <c r="CPY15" s="33"/>
      <c r="CPZ15" s="33"/>
      <c r="CQA15" s="33"/>
      <c r="CQB15" s="33"/>
      <c r="CQC15" s="33"/>
      <c r="CQD15" s="33"/>
      <c r="CQE15" s="33"/>
      <c r="CQF15" s="33"/>
      <c r="CQG15" s="33"/>
      <c r="CQH15" s="33"/>
      <c r="CQI15" s="33"/>
      <c r="CQJ15" s="33"/>
      <c r="CQK15" s="33"/>
      <c r="CQL15" s="33"/>
      <c r="CQM15" s="33"/>
      <c r="CQN15" s="33"/>
      <c r="CQO15" s="33"/>
      <c r="CQP15" s="33"/>
      <c r="CQQ15" s="33"/>
      <c r="CQR15" s="33"/>
      <c r="CQS15" s="33"/>
      <c r="CQT15" s="33"/>
      <c r="CQU15" s="33"/>
      <c r="CQV15" s="33"/>
      <c r="CQW15" s="33"/>
      <c r="CQX15" s="33"/>
      <c r="CQY15" s="33"/>
      <c r="CQZ15" s="33"/>
      <c r="CRA15" s="33"/>
      <c r="CRB15" s="33"/>
      <c r="CRC15" s="33"/>
      <c r="CRD15" s="33"/>
      <c r="CRE15" s="33"/>
      <c r="CRF15" s="33"/>
      <c r="CRG15" s="33"/>
      <c r="CRH15" s="33"/>
      <c r="CRI15" s="33"/>
      <c r="CRJ15" s="33"/>
      <c r="CRK15" s="33"/>
      <c r="CRL15" s="33"/>
      <c r="CRM15" s="33"/>
      <c r="CRN15" s="33"/>
      <c r="CRO15" s="33"/>
      <c r="CRP15" s="33"/>
      <c r="CRQ15" s="33"/>
      <c r="CRR15" s="33"/>
      <c r="CRS15" s="33"/>
      <c r="CRT15" s="33"/>
      <c r="CRU15" s="33"/>
      <c r="CRV15" s="33"/>
      <c r="CRW15" s="33"/>
      <c r="CRX15" s="33"/>
      <c r="CRY15" s="33"/>
      <c r="CRZ15" s="33"/>
      <c r="CSA15" s="33"/>
      <c r="CSB15" s="33"/>
      <c r="CSC15" s="33"/>
      <c r="CSD15" s="33"/>
      <c r="CSE15" s="33"/>
      <c r="CSF15" s="33"/>
      <c r="CSG15" s="33"/>
      <c r="CSH15" s="33"/>
      <c r="CSI15" s="33"/>
      <c r="CSJ15" s="33"/>
      <c r="CSK15" s="33"/>
      <c r="CSL15" s="33"/>
      <c r="CSM15" s="33"/>
      <c r="CSN15" s="33"/>
      <c r="CSO15" s="33"/>
      <c r="CSP15" s="33"/>
      <c r="CSQ15" s="33"/>
      <c r="CSR15" s="33"/>
      <c r="CSS15" s="33"/>
      <c r="CST15" s="33"/>
      <c r="CSU15" s="33"/>
      <c r="CSV15" s="33"/>
      <c r="CSW15" s="33"/>
      <c r="CSX15" s="33"/>
      <c r="CSY15" s="33"/>
      <c r="CSZ15" s="33"/>
      <c r="CTA15" s="33"/>
      <c r="CTB15" s="33"/>
      <c r="CTC15" s="33"/>
      <c r="CTD15" s="33"/>
      <c r="CTE15" s="33"/>
      <c r="CTF15" s="33"/>
      <c r="CTG15" s="33"/>
      <c r="CTH15" s="33"/>
      <c r="CTI15" s="33"/>
      <c r="CTJ15" s="33"/>
      <c r="CTK15" s="33"/>
      <c r="CTL15" s="33"/>
      <c r="CTM15" s="33"/>
      <c r="CTN15" s="33"/>
      <c r="CTO15" s="33"/>
      <c r="CTP15" s="33"/>
      <c r="CTQ15" s="33"/>
      <c r="CTR15" s="33"/>
      <c r="CTS15" s="33"/>
      <c r="CTT15" s="33"/>
      <c r="CTU15" s="33"/>
      <c r="CTV15" s="33"/>
      <c r="CTW15" s="33"/>
      <c r="CTX15" s="33"/>
      <c r="CTY15" s="33"/>
      <c r="CTZ15" s="33"/>
      <c r="CUA15" s="33"/>
      <c r="CUB15" s="33"/>
      <c r="CUC15" s="33"/>
      <c r="CUD15" s="33"/>
      <c r="CUE15" s="33"/>
      <c r="CUF15" s="33"/>
      <c r="CUG15" s="33"/>
      <c r="CUH15" s="33"/>
      <c r="CUI15" s="33"/>
      <c r="CUJ15" s="33"/>
      <c r="CUK15" s="33"/>
      <c r="CUL15" s="33"/>
      <c r="CUM15" s="33"/>
      <c r="CUN15" s="33"/>
      <c r="CUO15" s="33"/>
      <c r="CUP15" s="33"/>
      <c r="CUQ15" s="33"/>
      <c r="CUR15" s="33"/>
      <c r="CUS15" s="33"/>
      <c r="CUT15" s="33"/>
      <c r="CUU15" s="33"/>
      <c r="CUV15" s="33"/>
      <c r="CUW15" s="33"/>
      <c r="CUX15" s="33"/>
      <c r="CUY15" s="33"/>
      <c r="CUZ15" s="33"/>
      <c r="CVA15" s="33"/>
      <c r="CVB15" s="33"/>
      <c r="CVC15" s="33"/>
      <c r="CVD15" s="33"/>
      <c r="CVE15" s="33"/>
      <c r="CVF15" s="33"/>
      <c r="CVG15" s="33"/>
      <c r="CVH15" s="33"/>
      <c r="CVI15" s="33"/>
      <c r="CVJ15" s="33"/>
      <c r="CVK15" s="33"/>
      <c r="CVL15" s="33"/>
      <c r="CVM15" s="33"/>
      <c r="CVN15" s="33"/>
      <c r="CVO15" s="33"/>
      <c r="CVP15" s="33"/>
      <c r="CVQ15" s="33"/>
      <c r="CVR15" s="33"/>
      <c r="CVS15" s="33"/>
      <c r="CVT15" s="33"/>
      <c r="CVU15" s="33"/>
      <c r="CVV15" s="33"/>
      <c r="CVW15" s="33"/>
      <c r="CVX15" s="33"/>
      <c r="CVY15" s="33"/>
      <c r="CVZ15" s="33"/>
      <c r="CWA15" s="33"/>
      <c r="CWB15" s="33"/>
      <c r="CWC15" s="33"/>
      <c r="CWD15" s="33"/>
      <c r="CWE15" s="33"/>
      <c r="CWF15" s="33"/>
      <c r="CWG15" s="33"/>
      <c r="CWH15" s="33"/>
      <c r="CWI15" s="33"/>
      <c r="CWJ15" s="33"/>
      <c r="CWK15" s="33"/>
      <c r="CWL15" s="33"/>
      <c r="CWM15" s="33"/>
      <c r="CWN15" s="33"/>
      <c r="CWO15" s="33"/>
      <c r="CWP15" s="33"/>
      <c r="CWQ15" s="33"/>
      <c r="CWR15" s="33"/>
      <c r="CWS15" s="33"/>
      <c r="CWT15" s="33"/>
      <c r="CWU15" s="33"/>
      <c r="CWV15" s="33"/>
      <c r="CWW15" s="33"/>
      <c r="CWX15" s="33"/>
      <c r="CWY15" s="33"/>
      <c r="CWZ15" s="33"/>
      <c r="CXA15" s="33"/>
      <c r="CXB15" s="33"/>
      <c r="CXC15" s="33"/>
      <c r="CXD15" s="33"/>
      <c r="CXE15" s="33"/>
      <c r="CXF15" s="33"/>
      <c r="CXG15" s="33"/>
      <c r="CXH15" s="33"/>
      <c r="CXI15" s="33"/>
      <c r="CXJ15" s="33"/>
      <c r="CXK15" s="33"/>
      <c r="CXL15" s="33"/>
      <c r="CXM15" s="33"/>
      <c r="CXN15" s="33"/>
      <c r="CXO15" s="33"/>
      <c r="CXP15" s="33"/>
      <c r="CXQ15" s="33"/>
      <c r="CXR15" s="33"/>
      <c r="CXS15" s="33"/>
      <c r="CXT15" s="33"/>
      <c r="CXU15" s="33"/>
      <c r="CXV15" s="33"/>
      <c r="CXW15" s="33"/>
      <c r="CXX15" s="33"/>
      <c r="CXY15" s="33"/>
      <c r="CXZ15" s="33"/>
      <c r="CYA15" s="33"/>
      <c r="CYB15" s="33"/>
      <c r="CYC15" s="33"/>
      <c r="CYD15" s="33"/>
      <c r="CYE15" s="33"/>
      <c r="CYF15" s="33"/>
      <c r="CYG15" s="33"/>
      <c r="CYH15" s="33"/>
      <c r="CYI15" s="33"/>
      <c r="CYJ15" s="33"/>
      <c r="CYK15" s="33"/>
      <c r="CYL15" s="33"/>
      <c r="CYM15" s="33"/>
      <c r="CYN15" s="33"/>
      <c r="CYO15" s="33"/>
      <c r="CYP15" s="33"/>
      <c r="CYQ15" s="33"/>
      <c r="CYR15" s="33"/>
      <c r="CYS15" s="33"/>
      <c r="CYT15" s="33"/>
      <c r="CYU15" s="33"/>
      <c r="CYV15" s="33"/>
      <c r="CYW15" s="33"/>
      <c r="CYX15" s="33"/>
      <c r="CYY15" s="33"/>
      <c r="CYZ15" s="33"/>
      <c r="CZA15" s="33"/>
      <c r="CZB15" s="33"/>
      <c r="CZC15" s="33"/>
      <c r="CZD15" s="33"/>
      <c r="CZE15" s="33"/>
      <c r="CZF15" s="33"/>
      <c r="CZG15" s="33"/>
      <c r="CZH15" s="33"/>
      <c r="CZI15" s="33"/>
      <c r="CZJ15" s="33"/>
      <c r="CZK15" s="33"/>
      <c r="CZL15" s="33"/>
      <c r="CZM15" s="33"/>
      <c r="CZN15" s="33"/>
      <c r="CZO15" s="33"/>
      <c r="CZP15" s="33"/>
      <c r="CZQ15" s="33"/>
      <c r="CZR15" s="33"/>
      <c r="CZS15" s="33"/>
      <c r="CZT15" s="33"/>
      <c r="CZU15" s="33"/>
      <c r="CZV15" s="33"/>
      <c r="CZW15" s="33"/>
      <c r="CZX15" s="33"/>
      <c r="CZY15" s="33"/>
      <c r="CZZ15" s="33"/>
      <c r="DAA15" s="33"/>
      <c r="DAB15" s="33"/>
      <c r="DAC15" s="33"/>
      <c r="DAD15" s="33"/>
      <c r="DAE15" s="33"/>
      <c r="DAF15" s="33"/>
      <c r="DAG15" s="33"/>
      <c r="DAH15" s="33"/>
      <c r="DAI15" s="33"/>
      <c r="DAJ15" s="33"/>
      <c r="DAK15" s="33"/>
      <c r="DAL15" s="33"/>
      <c r="DAM15" s="33"/>
      <c r="DAN15" s="33"/>
      <c r="DAO15" s="33"/>
      <c r="DAP15" s="33"/>
      <c r="DAQ15" s="33"/>
      <c r="DAR15" s="33"/>
      <c r="DAS15" s="33"/>
      <c r="DAT15" s="33"/>
      <c r="DAU15" s="33"/>
      <c r="DAV15" s="33"/>
      <c r="DAW15" s="33"/>
      <c r="DAX15" s="33"/>
      <c r="DAY15" s="33"/>
      <c r="DAZ15" s="33"/>
      <c r="DBA15" s="33"/>
      <c r="DBB15" s="33"/>
      <c r="DBC15" s="33"/>
      <c r="DBD15" s="33"/>
      <c r="DBE15" s="33"/>
      <c r="DBF15" s="33"/>
      <c r="DBG15" s="33"/>
      <c r="DBH15" s="33"/>
      <c r="DBI15" s="33"/>
      <c r="DBJ15" s="33"/>
      <c r="DBK15" s="33"/>
      <c r="DBL15" s="33"/>
      <c r="DBM15" s="33"/>
      <c r="DBN15" s="33"/>
      <c r="DBO15" s="33"/>
      <c r="DBP15" s="33"/>
      <c r="DBQ15" s="33"/>
      <c r="DBR15" s="33"/>
      <c r="DBS15" s="33"/>
      <c r="DBT15" s="33"/>
      <c r="DBU15" s="33"/>
      <c r="DBV15" s="33"/>
      <c r="DBW15" s="33"/>
      <c r="DBX15" s="33"/>
      <c r="DBY15" s="33"/>
      <c r="DBZ15" s="33"/>
      <c r="DCA15" s="33"/>
      <c r="DCB15" s="33"/>
      <c r="DCC15" s="33"/>
      <c r="DCD15" s="33"/>
      <c r="DCE15" s="33"/>
      <c r="DCF15" s="33"/>
      <c r="DCG15" s="33"/>
      <c r="DCH15" s="33"/>
      <c r="DCI15" s="33"/>
      <c r="DCJ15" s="33"/>
      <c r="DCK15" s="33"/>
      <c r="DCL15" s="33"/>
      <c r="DCM15" s="33"/>
      <c r="DCN15" s="33"/>
      <c r="DCO15" s="33"/>
      <c r="DCP15" s="33"/>
      <c r="DCQ15" s="33"/>
      <c r="DCR15" s="33"/>
      <c r="DCS15" s="33"/>
      <c r="DCT15" s="33"/>
      <c r="DCU15" s="33"/>
      <c r="DCV15" s="33"/>
      <c r="DCW15" s="33"/>
      <c r="DCX15" s="33"/>
      <c r="DCY15" s="33"/>
      <c r="DCZ15" s="33"/>
      <c r="DDA15" s="33"/>
      <c r="DDB15" s="33"/>
      <c r="DDC15" s="33"/>
      <c r="DDD15" s="33"/>
      <c r="DDE15" s="33"/>
      <c r="DDF15" s="33"/>
      <c r="DDG15" s="33"/>
      <c r="DDH15" s="33"/>
      <c r="DDI15" s="33"/>
      <c r="DDJ15" s="33"/>
      <c r="DDK15" s="33"/>
      <c r="DDL15" s="33"/>
      <c r="DDM15" s="33"/>
      <c r="DDN15" s="33"/>
      <c r="DDO15" s="33"/>
      <c r="DDP15" s="33"/>
      <c r="DDQ15" s="33"/>
      <c r="DDR15" s="33"/>
      <c r="DDS15" s="33"/>
      <c r="DDT15" s="33"/>
      <c r="DDU15" s="33"/>
      <c r="DDV15" s="33"/>
      <c r="DDW15" s="33"/>
      <c r="DDX15" s="33"/>
      <c r="DDY15" s="33"/>
      <c r="DDZ15" s="33"/>
      <c r="DEA15" s="33"/>
      <c r="DEB15" s="33"/>
      <c r="DEC15" s="33"/>
      <c r="DED15" s="33"/>
      <c r="DEE15" s="33"/>
      <c r="DEF15" s="33"/>
      <c r="DEG15" s="33"/>
      <c r="DEH15" s="33"/>
      <c r="DEI15" s="33"/>
      <c r="DEJ15" s="33"/>
      <c r="DEK15" s="33"/>
      <c r="DEL15" s="33"/>
      <c r="DEM15" s="33"/>
      <c r="DEN15" s="33"/>
      <c r="DEO15" s="33"/>
      <c r="DEP15" s="33"/>
      <c r="DEQ15" s="33"/>
      <c r="DER15" s="33"/>
      <c r="DES15" s="33"/>
      <c r="DET15" s="33"/>
      <c r="DEU15" s="33"/>
      <c r="DEV15" s="33"/>
      <c r="DEW15" s="33"/>
      <c r="DEX15" s="33"/>
      <c r="DEY15" s="33"/>
      <c r="DEZ15" s="33"/>
      <c r="DFA15" s="33"/>
      <c r="DFB15" s="33"/>
      <c r="DFC15" s="33"/>
      <c r="DFD15" s="33"/>
      <c r="DFE15" s="33"/>
      <c r="DFF15" s="33"/>
      <c r="DFG15" s="33"/>
      <c r="DFH15" s="33"/>
      <c r="DFI15" s="33"/>
      <c r="DFJ15" s="33"/>
      <c r="DFK15" s="33"/>
      <c r="DFL15" s="33"/>
      <c r="DFM15" s="33"/>
      <c r="DFN15" s="33"/>
      <c r="DFO15" s="33"/>
      <c r="DFP15" s="33"/>
      <c r="DFQ15" s="33"/>
      <c r="DFR15" s="33"/>
      <c r="DFS15" s="33"/>
      <c r="DFT15" s="33"/>
      <c r="DFU15" s="33"/>
      <c r="DFV15" s="33"/>
      <c r="DFW15" s="33"/>
      <c r="DFX15" s="33"/>
      <c r="DFY15" s="33"/>
      <c r="DFZ15" s="33"/>
      <c r="DGA15" s="33"/>
      <c r="DGB15" s="33"/>
      <c r="DGC15" s="33"/>
      <c r="DGD15" s="33"/>
      <c r="DGE15" s="33"/>
      <c r="DGF15" s="33"/>
      <c r="DGG15" s="33"/>
      <c r="DGH15" s="33"/>
      <c r="DGI15" s="33"/>
      <c r="DGJ15" s="33"/>
      <c r="DGK15" s="33"/>
      <c r="DGL15" s="33"/>
      <c r="DGM15" s="33"/>
      <c r="DGN15" s="33"/>
      <c r="DGO15" s="33"/>
      <c r="DGP15" s="33"/>
      <c r="DGQ15" s="33"/>
      <c r="DGR15" s="33"/>
      <c r="DGS15" s="33"/>
      <c r="DGT15" s="33"/>
      <c r="DGU15" s="33"/>
      <c r="DGV15" s="33"/>
      <c r="DGW15" s="33"/>
      <c r="DGX15" s="33"/>
      <c r="DGY15" s="33"/>
      <c r="DGZ15" s="33"/>
      <c r="DHA15" s="33"/>
      <c r="DHB15" s="33"/>
      <c r="DHC15" s="33"/>
      <c r="DHD15" s="33"/>
      <c r="DHE15" s="33"/>
      <c r="DHF15" s="33"/>
      <c r="DHG15" s="33"/>
      <c r="DHH15" s="33"/>
      <c r="DHI15" s="33"/>
      <c r="DHJ15" s="33"/>
      <c r="DHK15" s="33"/>
      <c r="DHL15" s="33"/>
      <c r="DHM15" s="33"/>
      <c r="DHN15" s="33"/>
      <c r="DHO15" s="33"/>
      <c r="DHP15" s="33"/>
      <c r="DHQ15" s="33"/>
      <c r="DHR15" s="33"/>
      <c r="DHS15" s="33"/>
      <c r="DHT15" s="33"/>
      <c r="DHU15" s="33"/>
      <c r="DHV15" s="33"/>
      <c r="DHW15" s="33"/>
      <c r="DHX15" s="33"/>
      <c r="DHY15" s="33"/>
      <c r="DHZ15" s="33"/>
      <c r="DIA15" s="33"/>
      <c r="DIB15" s="33"/>
      <c r="DIC15" s="33"/>
      <c r="DID15" s="33"/>
      <c r="DIE15" s="33"/>
      <c r="DIF15" s="33"/>
      <c r="DIG15" s="33"/>
      <c r="DIH15" s="33"/>
      <c r="DII15" s="33"/>
      <c r="DIJ15" s="33"/>
      <c r="DIK15" s="33"/>
      <c r="DIL15" s="33"/>
      <c r="DIM15" s="33"/>
      <c r="DIN15" s="33"/>
      <c r="DIO15" s="33"/>
      <c r="DIP15" s="33"/>
      <c r="DIQ15" s="33"/>
      <c r="DIR15" s="33"/>
      <c r="DIS15" s="33"/>
      <c r="DIT15" s="33"/>
      <c r="DIU15" s="33"/>
      <c r="DIV15" s="33"/>
      <c r="DIW15" s="33"/>
      <c r="DIX15" s="33"/>
      <c r="DIY15" s="33"/>
      <c r="DIZ15" s="33"/>
      <c r="DJA15" s="33"/>
      <c r="DJB15" s="33"/>
      <c r="DJC15" s="33"/>
      <c r="DJD15" s="33"/>
      <c r="DJE15" s="33"/>
      <c r="DJF15" s="33"/>
      <c r="DJG15" s="33"/>
      <c r="DJH15" s="33"/>
      <c r="DJI15" s="33"/>
      <c r="DJJ15" s="33"/>
      <c r="DJK15" s="33"/>
      <c r="DJL15" s="33"/>
      <c r="DJM15" s="33"/>
      <c r="DJN15" s="33"/>
      <c r="DJO15" s="33"/>
      <c r="DJP15" s="33"/>
      <c r="DJQ15" s="33"/>
      <c r="DJR15" s="33"/>
      <c r="DJS15" s="33"/>
      <c r="DJT15" s="33"/>
      <c r="DJU15" s="33"/>
      <c r="DJV15" s="33"/>
      <c r="DJW15" s="33"/>
      <c r="DJX15" s="33"/>
      <c r="DJY15" s="33"/>
      <c r="DJZ15" s="33"/>
      <c r="DKA15" s="33"/>
      <c r="DKB15" s="33"/>
      <c r="DKC15" s="33"/>
      <c r="DKD15" s="33"/>
      <c r="DKE15" s="33"/>
      <c r="DKF15" s="33"/>
      <c r="DKG15" s="33"/>
      <c r="DKH15" s="33"/>
      <c r="DKI15" s="33"/>
      <c r="DKJ15" s="33"/>
      <c r="DKK15" s="33"/>
      <c r="DKL15" s="33"/>
      <c r="DKM15" s="33"/>
      <c r="DKN15" s="33"/>
      <c r="DKO15" s="33"/>
      <c r="DKP15" s="33"/>
      <c r="DKQ15" s="33"/>
      <c r="DKR15" s="33"/>
      <c r="DKS15" s="33"/>
      <c r="DKT15" s="33"/>
      <c r="DKU15" s="33"/>
      <c r="DKV15" s="33"/>
      <c r="DKW15" s="33"/>
      <c r="DKX15" s="33"/>
      <c r="DKY15" s="33"/>
      <c r="DKZ15" s="33"/>
      <c r="DLA15" s="33"/>
      <c r="DLB15" s="33"/>
      <c r="DLC15" s="33"/>
      <c r="DLD15" s="33"/>
      <c r="DLE15" s="33"/>
      <c r="DLF15" s="33"/>
      <c r="DLG15" s="33"/>
      <c r="DLH15" s="33"/>
      <c r="DLI15" s="33"/>
      <c r="DLJ15" s="33"/>
      <c r="DLK15" s="33"/>
      <c r="DLL15" s="33"/>
      <c r="DLM15" s="33"/>
      <c r="DLN15" s="33"/>
      <c r="DLO15" s="33"/>
      <c r="DLP15" s="33"/>
      <c r="DLQ15" s="33"/>
      <c r="DLR15" s="33"/>
      <c r="DLS15" s="33"/>
      <c r="DLT15" s="33"/>
      <c r="DLU15" s="33"/>
      <c r="DLV15" s="33"/>
      <c r="DLW15" s="33"/>
      <c r="DLX15" s="33"/>
      <c r="DLY15" s="33"/>
      <c r="DLZ15" s="33"/>
      <c r="DMA15" s="33"/>
      <c r="DMB15" s="33"/>
      <c r="DMC15" s="33"/>
      <c r="DMD15" s="33"/>
      <c r="DME15" s="33"/>
      <c r="DMF15" s="33"/>
      <c r="DMG15" s="33"/>
      <c r="DMH15" s="33"/>
      <c r="DMI15" s="33"/>
      <c r="DMJ15" s="33"/>
      <c r="DMK15" s="33"/>
      <c r="DML15" s="33"/>
      <c r="DMM15" s="33"/>
      <c r="DMN15" s="33"/>
      <c r="DMO15" s="33"/>
      <c r="DMP15" s="33"/>
      <c r="DMQ15" s="33"/>
      <c r="DMR15" s="33"/>
      <c r="DMS15" s="33"/>
      <c r="DMT15" s="33"/>
      <c r="DMU15" s="33"/>
      <c r="DMV15" s="33"/>
      <c r="DMW15" s="33"/>
      <c r="DMX15" s="33"/>
      <c r="DMY15" s="33"/>
      <c r="DMZ15" s="33"/>
      <c r="DNA15" s="33"/>
      <c r="DNB15" s="33"/>
      <c r="DNC15" s="33"/>
      <c r="DND15" s="33"/>
      <c r="DNE15" s="33"/>
      <c r="DNF15" s="33"/>
      <c r="DNG15" s="33"/>
      <c r="DNH15" s="33"/>
      <c r="DNI15" s="33"/>
      <c r="DNJ15" s="33"/>
      <c r="DNK15" s="33"/>
      <c r="DNL15" s="33"/>
      <c r="DNM15" s="33"/>
      <c r="DNN15" s="33"/>
      <c r="DNO15" s="33"/>
      <c r="DNP15" s="33"/>
      <c r="DNQ15" s="33"/>
      <c r="DNR15" s="33"/>
      <c r="DNS15" s="33"/>
      <c r="DNT15" s="33"/>
      <c r="DNU15" s="33"/>
      <c r="DNV15" s="33"/>
      <c r="DNW15" s="33"/>
      <c r="DNX15" s="33"/>
      <c r="DNY15" s="33"/>
      <c r="DNZ15" s="33"/>
      <c r="DOA15" s="33"/>
      <c r="DOB15" s="33"/>
      <c r="DOC15" s="33"/>
      <c r="DOD15" s="33"/>
      <c r="DOE15" s="33"/>
      <c r="DOF15" s="33"/>
      <c r="DOG15" s="33"/>
      <c r="DOH15" s="33"/>
      <c r="DOI15" s="33"/>
      <c r="DOJ15" s="33"/>
      <c r="DOK15" s="33"/>
      <c r="DOL15" s="33"/>
      <c r="DOM15" s="33"/>
      <c r="DON15" s="33"/>
      <c r="DOO15" s="33"/>
      <c r="DOP15" s="33"/>
      <c r="DOQ15" s="33"/>
      <c r="DOR15" s="33"/>
      <c r="DOS15" s="33"/>
      <c r="DOT15" s="33"/>
      <c r="DOU15" s="33"/>
      <c r="DOV15" s="33"/>
      <c r="DOW15" s="33"/>
      <c r="DOX15" s="33"/>
      <c r="DOY15" s="33"/>
      <c r="DOZ15" s="33"/>
      <c r="DPA15" s="33"/>
      <c r="DPB15" s="33"/>
      <c r="DPC15" s="33"/>
      <c r="DPD15" s="33"/>
      <c r="DPE15" s="33"/>
      <c r="DPF15" s="33"/>
      <c r="DPG15" s="33"/>
      <c r="DPH15" s="33"/>
      <c r="DPI15" s="33"/>
      <c r="DPJ15" s="33"/>
      <c r="DPK15" s="33"/>
      <c r="DPL15" s="33"/>
      <c r="DPM15" s="33"/>
      <c r="DPN15" s="33"/>
      <c r="DPO15" s="33"/>
      <c r="DPP15" s="33"/>
      <c r="DPQ15" s="33"/>
      <c r="DPR15" s="33"/>
      <c r="DPS15" s="33"/>
      <c r="DPT15" s="33"/>
      <c r="DPU15" s="33"/>
      <c r="DPV15" s="33"/>
      <c r="DPW15" s="33"/>
      <c r="DPX15" s="33"/>
      <c r="DPY15" s="33"/>
      <c r="DPZ15" s="33"/>
      <c r="DQA15" s="33"/>
      <c r="DQB15" s="33"/>
      <c r="DQC15" s="33"/>
      <c r="DQD15" s="33"/>
      <c r="DQE15" s="33"/>
      <c r="DQF15" s="33"/>
      <c r="DQG15" s="33"/>
      <c r="DQH15" s="33"/>
      <c r="DQI15" s="33"/>
      <c r="DQJ15" s="33"/>
      <c r="DQK15" s="33"/>
      <c r="DQL15" s="33"/>
      <c r="DQM15" s="33"/>
      <c r="DQN15" s="33"/>
      <c r="DQO15" s="33"/>
      <c r="DQP15" s="33"/>
      <c r="DQQ15" s="33"/>
      <c r="DQR15" s="33"/>
      <c r="DQS15" s="33"/>
      <c r="DQT15" s="33"/>
      <c r="DQU15" s="33"/>
      <c r="DQV15" s="33"/>
      <c r="DQW15" s="33"/>
      <c r="DQX15" s="33"/>
      <c r="DQY15" s="33"/>
      <c r="DQZ15" s="33"/>
      <c r="DRA15" s="33"/>
      <c r="DRB15" s="33"/>
      <c r="DRC15" s="33"/>
      <c r="DRD15" s="33"/>
      <c r="DRE15" s="33"/>
      <c r="DRF15" s="33"/>
      <c r="DRG15" s="33"/>
      <c r="DRH15" s="33"/>
      <c r="DRI15" s="33"/>
      <c r="DRJ15" s="33"/>
      <c r="DRK15" s="33"/>
      <c r="DRL15" s="33"/>
      <c r="DRM15" s="33"/>
      <c r="DRN15" s="33"/>
      <c r="DRO15" s="33"/>
      <c r="DRP15" s="33"/>
      <c r="DRQ15" s="33"/>
      <c r="DRR15" s="33"/>
      <c r="DRS15" s="33"/>
      <c r="DRT15" s="33"/>
      <c r="DRU15" s="33"/>
      <c r="DRV15" s="33"/>
      <c r="DRW15" s="33"/>
      <c r="DRX15" s="33"/>
      <c r="DRY15" s="33"/>
      <c r="DRZ15" s="33"/>
      <c r="DSA15" s="33"/>
      <c r="DSB15" s="33"/>
      <c r="DSC15" s="33"/>
      <c r="DSD15" s="33"/>
      <c r="DSE15" s="33"/>
      <c r="DSF15" s="33"/>
      <c r="DSG15" s="33"/>
      <c r="DSH15" s="33"/>
      <c r="DSI15" s="33"/>
      <c r="DSJ15" s="33"/>
      <c r="DSK15" s="33"/>
      <c r="DSL15" s="33"/>
      <c r="DSM15" s="33"/>
      <c r="DSN15" s="33"/>
      <c r="DSO15" s="33"/>
      <c r="DSP15" s="33"/>
      <c r="DSQ15" s="33"/>
      <c r="DSR15" s="33"/>
      <c r="DSS15" s="33"/>
      <c r="DST15" s="33"/>
      <c r="DSU15" s="33"/>
      <c r="DSV15" s="33"/>
      <c r="DSW15" s="33"/>
      <c r="DSX15" s="33"/>
      <c r="DSY15" s="33"/>
      <c r="DSZ15" s="33"/>
      <c r="DTA15" s="33"/>
      <c r="DTB15" s="33"/>
      <c r="DTC15" s="33"/>
      <c r="DTD15" s="33"/>
      <c r="DTE15" s="33"/>
      <c r="DTF15" s="33"/>
      <c r="DTG15" s="33"/>
      <c r="DTH15" s="33"/>
      <c r="DTI15" s="33"/>
      <c r="DTJ15" s="33"/>
      <c r="DTK15" s="33"/>
      <c r="DTL15" s="33"/>
      <c r="DTM15" s="33"/>
      <c r="DTN15" s="33"/>
      <c r="DTO15" s="33"/>
      <c r="DTP15" s="33"/>
      <c r="DTQ15" s="33"/>
      <c r="DTR15" s="33"/>
      <c r="DTS15" s="33"/>
      <c r="DTT15" s="33"/>
      <c r="DTU15" s="33"/>
      <c r="DTV15" s="33"/>
      <c r="DTW15" s="33"/>
      <c r="DTX15" s="33"/>
      <c r="DTY15" s="33"/>
      <c r="DTZ15" s="33"/>
      <c r="DUA15" s="33"/>
      <c r="DUB15" s="33"/>
      <c r="DUC15" s="33"/>
      <c r="DUD15" s="33"/>
      <c r="DUE15" s="33"/>
      <c r="DUF15" s="33"/>
      <c r="DUG15" s="33"/>
      <c r="DUH15" s="33"/>
      <c r="DUI15" s="33"/>
      <c r="DUJ15" s="33"/>
      <c r="DUK15" s="33"/>
      <c r="DUL15" s="33"/>
      <c r="DUM15" s="33"/>
      <c r="DUN15" s="33"/>
      <c r="DUO15" s="33"/>
      <c r="DUP15" s="33"/>
      <c r="DUQ15" s="33"/>
      <c r="DUR15" s="33"/>
      <c r="DUS15" s="33"/>
      <c r="DUT15" s="33"/>
      <c r="DUU15" s="33"/>
      <c r="DUV15" s="33"/>
      <c r="DUW15" s="33"/>
      <c r="DUX15" s="33"/>
      <c r="DUY15" s="33"/>
      <c r="DUZ15" s="33"/>
      <c r="DVA15" s="33"/>
      <c r="DVB15" s="33"/>
      <c r="DVC15" s="33"/>
      <c r="DVD15" s="33"/>
      <c r="DVE15" s="33"/>
      <c r="DVF15" s="33"/>
      <c r="DVG15" s="33"/>
      <c r="DVH15" s="33"/>
      <c r="DVI15" s="33"/>
      <c r="DVJ15" s="33"/>
      <c r="DVK15" s="33"/>
      <c r="DVL15" s="33"/>
      <c r="DVM15" s="33"/>
      <c r="DVN15" s="33"/>
      <c r="DVO15" s="33"/>
      <c r="DVP15" s="33"/>
      <c r="DVQ15" s="33"/>
      <c r="DVR15" s="33"/>
      <c r="DVS15" s="33"/>
      <c r="DVT15" s="33"/>
      <c r="DVU15" s="33"/>
      <c r="DVV15" s="33"/>
      <c r="DVW15" s="33"/>
      <c r="DVX15" s="33"/>
      <c r="DVY15" s="33"/>
      <c r="DVZ15" s="33"/>
      <c r="DWA15" s="33"/>
      <c r="DWB15" s="33"/>
      <c r="DWC15" s="33"/>
      <c r="DWD15" s="33"/>
      <c r="DWE15" s="33"/>
      <c r="DWF15" s="33"/>
      <c r="DWG15" s="33"/>
      <c r="DWH15" s="33"/>
      <c r="DWI15" s="33"/>
      <c r="DWJ15" s="33"/>
      <c r="DWK15" s="33"/>
      <c r="DWL15" s="33"/>
      <c r="DWM15" s="33"/>
      <c r="DWN15" s="33"/>
      <c r="DWO15" s="33"/>
      <c r="DWP15" s="33"/>
      <c r="DWQ15" s="33"/>
      <c r="DWR15" s="33"/>
      <c r="DWS15" s="33"/>
      <c r="DWT15" s="33"/>
      <c r="DWU15" s="33"/>
      <c r="DWV15" s="33"/>
      <c r="DWW15" s="33"/>
      <c r="DWX15" s="33"/>
      <c r="DWY15" s="33"/>
      <c r="DWZ15" s="33"/>
      <c r="DXA15" s="33"/>
      <c r="DXB15" s="33"/>
      <c r="DXC15" s="33"/>
      <c r="DXD15" s="33"/>
      <c r="DXE15" s="33"/>
      <c r="DXF15" s="33"/>
      <c r="DXG15" s="33"/>
      <c r="DXH15" s="33"/>
      <c r="DXI15" s="33"/>
      <c r="DXJ15" s="33"/>
      <c r="DXK15" s="33"/>
      <c r="DXL15" s="33"/>
      <c r="DXM15" s="33"/>
      <c r="DXN15" s="33"/>
      <c r="DXO15" s="33"/>
      <c r="DXP15" s="33"/>
      <c r="DXQ15" s="33"/>
      <c r="DXR15" s="33"/>
      <c r="DXS15" s="33"/>
      <c r="DXT15" s="33"/>
      <c r="DXU15" s="33"/>
      <c r="DXV15" s="33"/>
      <c r="DXW15" s="33"/>
      <c r="DXX15" s="33"/>
      <c r="DXY15" s="33"/>
      <c r="DXZ15" s="33"/>
      <c r="DYA15" s="33"/>
      <c r="DYB15" s="33"/>
      <c r="DYC15" s="33"/>
      <c r="DYD15" s="33"/>
      <c r="DYE15" s="33"/>
      <c r="DYF15" s="33"/>
      <c r="DYG15" s="33"/>
      <c r="DYH15" s="33"/>
      <c r="DYI15" s="33"/>
      <c r="DYJ15" s="33"/>
      <c r="DYK15" s="33"/>
      <c r="DYL15" s="33"/>
      <c r="DYM15" s="33"/>
      <c r="DYN15" s="33"/>
      <c r="DYO15" s="33"/>
      <c r="DYP15" s="33"/>
      <c r="DYQ15" s="33"/>
      <c r="DYR15" s="33"/>
      <c r="DYS15" s="33"/>
      <c r="DYT15" s="33"/>
      <c r="DYU15" s="33"/>
      <c r="DYV15" s="33"/>
      <c r="DYW15" s="33"/>
      <c r="DYX15" s="33"/>
      <c r="DYY15" s="33"/>
      <c r="DYZ15" s="33"/>
      <c r="DZA15" s="33"/>
      <c r="DZB15" s="33"/>
      <c r="DZC15" s="33"/>
      <c r="DZD15" s="33"/>
      <c r="DZE15" s="33"/>
      <c r="DZF15" s="33"/>
      <c r="DZG15" s="33"/>
      <c r="DZH15" s="33"/>
      <c r="DZI15" s="33"/>
      <c r="DZJ15" s="33"/>
      <c r="DZK15" s="33"/>
      <c r="DZL15" s="33"/>
      <c r="DZM15" s="33"/>
      <c r="DZN15" s="33"/>
      <c r="DZO15" s="33"/>
      <c r="DZP15" s="33"/>
      <c r="DZQ15" s="33"/>
      <c r="DZR15" s="33"/>
      <c r="DZS15" s="33"/>
      <c r="DZT15" s="33"/>
      <c r="DZU15" s="33"/>
      <c r="DZV15" s="33"/>
      <c r="DZW15" s="33"/>
      <c r="DZX15" s="33"/>
      <c r="DZY15" s="33"/>
      <c r="DZZ15" s="33"/>
      <c r="EAA15" s="33"/>
      <c r="EAB15" s="33"/>
      <c r="EAC15" s="33"/>
      <c r="EAD15" s="33"/>
      <c r="EAE15" s="33"/>
      <c r="EAF15" s="33"/>
      <c r="EAG15" s="33"/>
      <c r="EAH15" s="33"/>
      <c r="EAI15" s="33"/>
      <c r="EAJ15" s="33"/>
      <c r="EAK15" s="33"/>
      <c r="EAL15" s="33"/>
      <c r="EAM15" s="33"/>
      <c r="EAN15" s="33"/>
      <c r="EAO15" s="33"/>
      <c r="EAP15" s="33"/>
      <c r="EAQ15" s="33"/>
      <c r="EAR15" s="33"/>
      <c r="EAS15" s="33"/>
      <c r="EAT15" s="33"/>
      <c r="EAU15" s="33"/>
      <c r="EAV15" s="33"/>
      <c r="EAW15" s="33"/>
      <c r="EAX15" s="33"/>
      <c r="EAY15" s="33"/>
      <c r="EAZ15" s="33"/>
      <c r="EBA15" s="33"/>
      <c r="EBB15" s="33"/>
      <c r="EBC15" s="33"/>
      <c r="EBD15" s="33"/>
      <c r="EBE15" s="33"/>
      <c r="EBF15" s="33"/>
      <c r="EBG15" s="33"/>
      <c r="EBH15" s="33"/>
      <c r="EBI15" s="33"/>
      <c r="EBJ15" s="33"/>
      <c r="EBK15" s="33"/>
      <c r="EBL15" s="33"/>
      <c r="EBM15" s="33"/>
      <c r="EBN15" s="33"/>
      <c r="EBO15" s="33"/>
      <c r="EBP15" s="33"/>
      <c r="EBQ15" s="33"/>
      <c r="EBR15" s="33"/>
      <c r="EBS15" s="33"/>
      <c r="EBT15" s="33"/>
      <c r="EBU15" s="33"/>
      <c r="EBV15" s="33"/>
      <c r="EBW15" s="33"/>
      <c r="EBX15" s="33"/>
      <c r="EBY15" s="33"/>
      <c r="EBZ15" s="33"/>
      <c r="ECA15" s="33"/>
      <c r="ECB15" s="33"/>
      <c r="ECC15" s="33"/>
      <c r="ECD15" s="33"/>
      <c r="ECE15" s="33"/>
      <c r="ECF15" s="33"/>
      <c r="ECG15" s="33"/>
      <c r="ECH15" s="33"/>
      <c r="ECI15" s="33"/>
      <c r="ECJ15" s="33"/>
      <c r="ECK15" s="33"/>
      <c r="ECL15" s="33"/>
      <c r="ECM15" s="33"/>
      <c r="ECN15" s="33"/>
      <c r="ECO15" s="33"/>
      <c r="ECP15" s="33"/>
      <c r="ECQ15" s="33"/>
      <c r="ECR15" s="33"/>
      <c r="ECS15" s="33"/>
      <c r="ECT15" s="33"/>
      <c r="ECU15" s="33"/>
      <c r="ECV15" s="33"/>
      <c r="ECW15" s="33"/>
      <c r="ECX15" s="33"/>
      <c r="ECY15" s="33"/>
      <c r="ECZ15" s="33"/>
      <c r="EDA15" s="33"/>
      <c r="EDB15" s="33"/>
      <c r="EDC15" s="33"/>
      <c r="EDD15" s="33"/>
      <c r="EDE15" s="33"/>
      <c r="EDF15" s="33"/>
      <c r="EDG15" s="33"/>
      <c r="EDH15" s="33"/>
      <c r="EDI15" s="33"/>
      <c r="EDJ15" s="33"/>
      <c r="EDK15" s="33"/>
      <c r="EDL15" s="33"/>
      <c r="EDM15" s="33"/>
      <c r="EDN15" s="33"/>
      <c r="EDO15" s="33"/>
      <c r="EDP15" s="33"/>
      <c r="EDQ15" s="33"/>
      <c r="EDR15" s="33"/>
      <c r="EDS15" s="33"/>
      <c r="EDT15" s="33"/>
      <c r="EDU15" s="33"/>
      <c r="EDV15" s="33"/>
      <c r="EDW15" s="33"/>
      <c r="EDX15" s="33"/>
      <c r="EDY15" s="33"/>
      <c r="EDZ15" s="33"/>
      <c r="EEA15" s="33"/>
      <c r="EEB15" s="33"/>
      <c r="EEC15" s="33"/>
      <c r="EED15" s="33"/>
      <c r="EEE15" s="33"/>
      <c r="EEF15" s="33"/>
      <c r="EEG15" s="33"/>
      <c r="EEH15" s="33"/>
      <c r="EEI15" s="33"/>
      <c r="EEJ15" s="33"/>
      <c r="EEK15" s="33"/>
      <c r="EEL15" s="33"/>
      <c r="EEM15" s="33"/>
      <c r="EEN15" s="33"/>
      <c r="EEO15" s="33"/>
      <c r="EEP15" s="33"/>
      <c r="EEQ15" s="33"/>
      <c r="EER15" s="33"/>
      <c r="EES15" s="33"/>
      <c r="EET15" s="33"/>
      <c r="EEU15" s="33"/>
      <c r="EEV15" s="33"/>
      <c r="EEW15" s="33"/>
      <c r="EEX15" s="33"/>
      <c r="EEY15" s="33"/>
      <c r="EEZ15" s="33"/>
      <c r="EFA15" s="33"/>
      <c r="EFB15" s="33"/>
      <c r="EFC15" s="33"/>
      <c r="EFD15" s="33"/>
      <c r="EFE15" s="33"/>
      <c r="EFF15" s="33"/>
      <c r="EFG15" s="33"/>
      <c r="EFH15" s="33"/>
      <c r="EFI15" s="33"/>
      <c r="EFJ15" s="33"/>
      <c r="EFK15" s="33"/>
      <c r="EFL15" s="33"/>
      <c r="EFM15" s="33"/>
      <c r="EFN15" s="33"/>
      <c r="EFO15" s="33"/>
      <c r="EFP15" s="33"/>
      <c r="EFQ15" s="33"/>
      <c r="EFR15" s="33"/>
      <c r="EFS15" s="33"/>
      <c r="EFT15" s="33"/>
      <c r="EFU15" s="33"/>
      <c r="EFV15" s="33"/>
      <c r="EFW15" s="33"/>
      <c r="EFX15" s="33"/>
      <c r="EFY15" s="33"/>
      <c r="EFZ15" s="33"/>
      <c r="EGA15" s="33"/>
      <c r="EGB15" s="33"/>
      <c r="EGC15" s="33"/>
      <c r="EGD15" s="33"/>
      <c r="EGE15" s="33"/>
      <c r="EGF15" s="33"/>
      <c r="EGG15" s="33"/>
      <c r="EGH15" s="33"/>
      <c r="EGI15" s="33"/>
      <c r="EGJ15" s="33"/>
      <c r="EGK15" s="33"/>
      <c r="EGL15" s="33"/>
      <c r="EGM15" s="33"/>
      <c r="EGN15" s="33"/>
      <c r="EGO15" s="33"/>
      <c r="EGP15" s="33"/>
      <c r="EGQ15" s="33"/>
      <c r="EGR15" s="33"/>
      <c r="EGS15" s="33"/>
      <c r="EGT15" s="33"/>
      <c r="EGU15" s="33"/>
      <c r="EGV15" s="33"/>
      <c r="EGW15" s="33"/>
      <c r="EGX15" s="33"/>
      <c r="EGY15" s="33"/>
      <c r="EGZ15" s="33"/>
      <c r="EHA15" s="33"/>
      <c r="EHB15" s="33"/>
      <c r="EHC15" s="33"/>
      <c r="EHD15" s="33"/>
      <c r="EHE15" s="33"/>
      <c r="EHF15" s="33"/>
      <c r="EHG15" s="33"/>
      <c r="EHH15" s="33"/>
      <c r="EHI15" s="33"/>
      <c r="EHJ15" s="33"/>
      <c r="EHK15" s="33"/>
      <c r="EHL15" s="33"/>
      <c r="EHM15" s="33"/>
      <c r="EHN15" s="33"/>
      <c r="EHO15" s="33"/>
      <c r="EHP15" s="33"/>
      <c r="EHQ15" s="33"/>
      <c r="EHR15" s="33"/>
      <c r="EHS15" s="33"/>
      <c r="EHT15" s="33"/>
      <c r="EHU15" s="33"/>
      <c r="EHV15" s="33"/>
      <c r="EHW15" s="33"/>
      <c r="EHX15" s="33"/>
      <c r="EHY15" s="33"/>
      <c r="EHZ15" s="33"/>
      <c r="EIA15" s="33"/>
      <c r="EIB15" s="33"/>
      <c r="EIC15" s="33"/>
      <c r="EID15" s="33"/>
      <c r="EIE15" s="33"/>
      <c r="EIF15" s="33"/>
      <c r="EIG15" s="33"/>
      <c r="EIH15" s="33"/>
      <c r="EII15" s="33"/>
      <c r="EIJ15" s="33"/>
      <c r="EIK15" s="33"/>
      <c r="EIL15" s="33"/>
      <c r="EIM15" s="33"/>
      <c r="EIN15" s="33"/>
      <c r="EIO15" s="33"/>
      <c r="EIP15" s="33"/>
      <c r="EIQ15" s="33"/>
      <c r="EIR15" s="33"/>
      <c r="EIS15" s="33"/>
      <c r="EIT15" s="33"/>
      <c r="EIU15" s="33"/>
      <c r="EIV15" s="33"/>
      <c r="EIW15" s="33"/>
      <c r="EIX15" s="33"/>
      <c r="EIY15" s="33"/>
      <c r="EIZ15" s="33"/>
      <c r="EJA15" s="33"/>
      <c r="EJB15" s="33"/>
      <c r="EJC15" s="33"/>
      <c r="EJD15" s="33"/>
      <c r="EJE15" s="33"/>
      <c r="EJF15" s="33"/>
      <c r="EJG15" s="33"/>
      <c r="EJH15" s="33"/>
      <c r="EJI15" s="33"/>
      <c r="EJJ15" s="33"/>
      <c r="EJK15" s="33"/>
      <c r="EJL15" s="33"/>
      <c r="EJM15" s="33"/>
      <c r="EJN15" s="33"/>
      <c r="EJO15" s="33"/>
      <c r="EJP15" s="33"/>
      <c r="EJQ15" s="33"/>
      <c r="EJR15" s="33"/>
      <c r="EJS15" s="33"/>
      <c r="EJT15" s="33"/>
      <c r="EJU15" s="33"/>
      <c r="EJV15" s="33"/>
      <c r="EJW15" s="33"/>
      <c r="EJX15" s="33"/>
      <c r="EJY15" s="33"/>
      <c r="EJZ15" s="33"/>
      <c r="EKA15" s="33"/>
      <c r="EKB15" s="33"/>
      <c r="EKC15" s="33"/>
      <c r="EKD15" s="33"/>
      <c r="EKE15" s="33"/>
      <c r="EKF15" s="33"/>
      <c r="EKG15" s="33"/>
      <c r="EKH15" s="33"/>
      <c r="EKI15" s="33"/>
      <c r="EKJ15" s="33"/>
      <c r="EKK15" s="33"/>
      <c r="EKL15" s="33"/>
      <c r="EKM15" s="33"/>
      <c r="EKN15" s="33"/>
      <c r="EKO15" s="33"/>
      <c r="EKP15" s="33"/>
      <c r="EKQ15" s="33"/>
      <c r="EKR15" s="33"/>
      <c r="EKS15" s="33"/>
      <c r="EKT15" s="33"/>
      <c r="EKU15" s="33"/>
      <c r="EKV15" s="33"/>
      <c r="EKW15" s="33"/>
      <c r="EKX15" s="33"/>
      <c r="EKY15" s="33"/>
      <c r="EKZ15" s="33"/>
      <c r="ELA15" s="33"/>
      <c r="ELB15" s="33"/>
      <c r="ELC15" s="33"/>
      <c r="ELD15" s="33"/>
      <c r="ELE15" s="33"/>
      <c r="ELF15" s="33"/>
      <c r="ELG15" s="33"/>
      <c r="ELH15" s="33"/>
      <c r="ELI15" s="33"/>
      <c r="ELJ15" s="33"/>
      <c r="ELK15" s="33"/>
      <c r="ELL15" s="33"/>
      <c r="ELM15" s="33"/>
      <c r="ELN15" s="33"/>
      <c r="ELO15" s="33"/>
      <c r="ELP15" s="33"/>
      <c r="ELQ15" s="33"/>
      <c r="ELR15" s="33"/>
      <c r="ELS15" s="33"/>
      <c r="ELT15" s="33"/>
      <c r="ELU15" s="33"/>
      <c r="ELV15" s="33"/>
      <c r="ELW15" s="33"/>
      <c r="ELX15" s="33"/>
      <c r="ELY15" s="33"/>
      <c r="ELZ15" s="33"/>
      <c r="EMA15" s="33"/>
      <c r="EMB15" s="33"/>
      <c r="EMC15" s="33"/>
      <c r="EMD15" s="33"/>
      <c r="EME15" s="33"/>
      <c r="EMF15" s="33"/>
      <c r="EMG15" s="33"/>
      <c r="EMH15" s="33"/>
      <c r="EMI15" s="33"/>
      <c r="EMJ15" s="33"/>
      <c r="EMK15" s="33"/>
      <c r="EML15" s="33"/>
      <c r="EMM15" s="33"/>
      <c r="EMN15" s="33"/>
      <c r="EMO15" s="33"/>
      <c r="EMP15" s="33"/>
      <c r="EMQ15" s="33"/>
      <c r="EMR15" s="33"/>
      <c r="EMS15" s="33"/>
      <c r="EMT15" s="33"/>
      <c r="EMU15" s="33"/>
      <c r="EMV15" s="33"/>
      <c r="EMW15" s="33"/>
      <c r="EMX15" s="33"/>
      <c r="EMY15" s="33"/>
      <c r="EMZ15" s="33"/>
      <c r="ENA15" s="33"/>
      <c r="ENB15" s="33"/>
      <c r="ENC15" s="33"/>
      <c r="END15" s="33"/>
      <c r="ENE15" s="33"/>
      <c r="ENF15" s="33"/>
      <c r="ENG15" s="33"/>
      <c r="ENH15" s="33"/>
      <c r="ENI15" s="33"/>
      <c r="ENJ15" s="33"/>
      <c r="ENK15" s="33"/>
      <c r="ENL15" s="33"/>
      <c r="ENM15" s="33"/>
      <c r="ENN15" s="33"/>
      <c r="ENO15" s="33"/>
      <c r="ENP15" s="33"/>
      <c r="ENQ15" s="33"/>
      <c r="ENR15" s="33"/>
      <c r="ENS15" s="33"/>
      <c r="ENT15" s="33"/>
      <c r="ENU15" s="33"/>
      <c r="ENV15" s="33"/>
      <c r="ENW15" s="33"/>
      <c r="ENX15" s="33"/>
      <c r="ENY15" s="33"/>
      <c r="ENZ15" s="33"/>
      <c r="EOA15" s="33"/>
      <c r="EOB15" s="33"/>
      <c r="EOC15" s="33"/>
      <c r="EOD15" s="33"/>
      <c r="EOE15" s="33"/>
      <c r="EOF15" s="33"/>
      <c r="EOG15" s="33"/>
      <c r="EOH15" s="33"/>
      <c r="EOI15" s="33"/>
      <c r="EOJ15" s="33"/>
      <c r="EOK15" s="33"/>
      <c r="EOL15" s="33"/>
      <c r="EOM15" s="33"/>
      <c r="EON15" s="33"/>
      <c r="EOO15" s="33"/>
      <c r="EOP15" s="33"/>
      <c r="EOQ15" s="33"/>
      <c r="EOR15" s="33"/>
      <c r="EOS15" s="33"/>
      <c r="EOT15" s="33"/>
      <c r="EOU15" s="33"/>
      <c r="EOV15" s="33"/>
      <c r="EOW15" s="33"/>
      <c r="EOX15" s="33"/>
      <c r="EOY15" s="33"/>
      <c r="EOZ15" s="33"/>
      <c r="EPA15" s="33"/>
      <c r="EPB15" s="33"/>
      <c r="EPC15" s="33"/>
      <c r="EPD15" s="33"/>
      <c r="EPE15" s="33"/>
      <c r="EPF15" s="33"/>
      <c r="EPG15" s="33"/>
      <c r="EPH15" s="33"/>
      <c r="EPI15" s="33"/>
      <c r="EPJ15" s="33"/>
      <c r="EPK15" s="33"/>
      <c r="EPL15" s="33"/>
      <c r="EPM15" s="33"/>
      <c r="EPN15" s="33"/>
      <c r="EPO15" s="33"/>
      <c r="EPP15" s="33"/>
      <c r="EPQ15" s="33"/>
      <c r="EPR15" s="33"/>
      <c r="EPS15" s="33"/>
      <c r="EPT15" s="33"/>
      <c r="EPU15" s="33"/>
      <c r="EPV15" s="33"/>
      <c r="EPW15" s="33"/>
      <c r="EPX15" s="33"/>
      <c r="EPY15" s="33"/>
      <c r="EPZ15" s="33"/>
      <c r="EQA15" s="33"/>
      <c r="EQB15" s="33"/>
      <c r="EQC15" s="33"/>
      <c r="EQD15" s="33"/>
      <c r="EQE15" s="33"/>
      <c r="EQF15" s="33"/>
      <c r="EQG15" s="33"/>
      <c r="EQH15" s="33"/>
      <c r="EQI15" s="33"/>
      <c r="EQJ15" s="33"/>
      <c r="EQK15" s="33"/>
      <c r="EQL15" s="33"/>
      <c r="EQM15" s="33"/>
      <c r="EQN15" s="33"/>
      <c r="EQO15" s="33"/>
      <c r="EQP15" s="33"/>
      <c r="EQQ15" s="33"/>
      <c r="EQR15" s="33"/>
      <c r="EQS15" s="33"/>
      <c r="EQT15" s="33"/>
      <c r="EQU15" s="33"/>
      <c r="EQV15" s="33"/>
      <c r="EQW15" s="33"/>
      <c r="EQX15" s="33"/>
      <c r="EQY15" s="33"/>
      <c r="EQZ15" s="33"/>
      <c r="ERA15" s="33"/>
      <c r="ERB15" s="33"/>
      <c r="ERC15" s="33"/>
      <c r="ERD15" s="33"/>
      <c r="ERE15" s="33"/>
      <c r="ERF15" s="33"/>
      <c r="ERG15" s="33"/>
      <c r="ERH15" s="33"/>
      <c r="ERI15" s="33"/>
      <c r="ERJ15" s="33"/>
      <c r="ERK15" s="33"/>
      <c r="ERL15" s="33"/>
      <c r="ERM15" s="33"/>
      <c r="ERN15" s="33"/>
      <c r="ERO15" s="33"/>
      <c r="ERP15" s="33"/>
      <c r="ERQ15" s="33"/>
      <c r="ERR15" s="33"/>
      <c r="ERS15" s="33"/>
      <c r="ERT15" s="33"/>
      <c r="ERU15" s="33"/>
      <c r="ERV15" s="33"/>
      <c r="ERW15" s="33"/>
      <c r="ERX15" s="33"/>
      <c r="ERY15" s="33"/>
      <c r="ERZ15" s="33"/>
      <c r="ESA15" s="33"/>
      <c r="ESB15" s="33"/>
      <c r="ESC15" s="33"/>
      <c r="ESD15" s="33"/>
      <c r="ESE15" s="33"/>
      <c r="ESF15" s="33"/>
      <c r="ESG15" s="33"/>
      <c r="ESH15" s="33"/>
      <c r="ESI15" s="33"/>
      <c r="ESJ15" s="33"/>
      <c r="ESK15" s="33"/>
      <c r="ESL15" s="33"/>
      <c r="ESM15" s="33"/>
      <c r="ESN15" s="33"/>
      <c r="ESO15" s="33"/>
      <c r="ESP15" s="33"/>
      <c r="ESQ15" s="33"/>
      <c r="ESR15" s="33"/>
      <c r="ESS15" s="33"/>
      <c r="EST15" s="33"/>
      <c r="ESU15" s="33"/>
      <c r="ESV15" s="33"/>
      <c r="ESW15" s="33"/>
      <c r="ESX15" s="33"/>
      <c r="ESY15" s="33"/>
      <c r="ESZ15" s="33"/>
      <c r="ETA15" s="33"/>
      <c r="ETB15" s="33"/>
      <c r="ETC15" s="33"/>
      <c r="ETD15" s="33"/>
      <c r="ETE15" s="33"/>
      <c r="ETF15" s="33"/>
      <c r="ETG15" s="33"/>
      <c r="ETH15" s="33"/>
      <c r="ETI15" s="33"/>
      <c r="ETJ15" s="33"/>
      <c r="ETK15" s="33"/>
      <c r="ETL15" s="33"/>
      <c r="ETM15" s="33"/>
      <c r="ETN15" s="33"/>
      <c r="ETO15" s="33"/>
      <c r="ETP15" s="33"/>
      <c r="ETQ15" s="33"/>
      <c r="ETR15" s="33"/>
      <c r="ETS15" s="33"/>
      <c r="ETT15" s="33"/>
      <c r="ETU15" s="33"/>
      <c r="ETV15" s="33"/>
      <c r="ETW15" s="33"/>
      <c r="ETX15" s="33"/>
      <c r="ETY15" s="33"/>
      <c r="ETZ15" s="33"/>
      <c r="EUA15" s="33"/>
      <c r="EUB15" s="33"/>
      <c r="EUC15" s="33"/>
      <c r="EUD15" s="33"/>
      <c r="EUE15" s="33"/>
      <c r="EUF15" s="33"/>
      <c r="EUG15" s="33"/>
      <c r="EUH15" s="33"/>
      <c r="EUI15" s="33"/>
      <c r="EUJ15" s="33"/>
      <c r="EUK15" s="33"/>
      <c r="EUL15" s="33"/>
      <c r="EUM15" s="33"/>
      <c r="EUN15" s="33"/>
      <c r="EUO15" s="33"/>
      <c r="EUP15" s="33"/>
      <c r="EUQ15" s="33"/>
      <c r="EUR15" s="33"/>
      <c r="EUS15" s="33"/>
      <c r="EUT15" s="33"/>
      <c r="EUU15" s="33"/>
      <c r="EUV15" s="33"/>
      <c r="EUW15" s="33"/>
      <c r="EUX15" s="33"/>
      <c r="EUY15" s="33"/>
      <c r="EUZ15" s="33"/>
      <c r="EVA15" s="33"/>
      <c r="EVB15" s="33"/>
      <c r="EVC15" s="33"/>
      <c r="EVD15" s="33"/>
      <c r="EVE15" s="33"/>
      <c r="EVF15" s="33"/>
      <c r="EVG15" s="33"/>
      <c r="EVH15" s="33"/>
      <c r="EVI15" s="33"/>
      <c r="EVJ15" s="33"/>
      <c r="EVK15" s="33"/>
      <c r="EVL15" s="33"/>
      <c r="EVM15" s="33"/>
      <c r="EVN15" s="33"/>
      <c r="EVO15" s="33"/>
      <c r="EVP15" s="33"/>
      <c r="EVQ15" s="33"/>
      <c r="EVR15" s="33"/>
      <c r="EVS15" s="33"/>
      <c r="EVT15" s="33"/>
      <c r="EVU15" s="33"/>
      <c r="EVV15" s="33"/>
      <c r="EVW15" s="33"/>
      <c r="EVX15" s="33"/>
      <c r="EVY15" s="33"/>
      <c r="EVZ15" s="33"/>
      <c r="EWA15" s="33"/>
      <c r="EWB15" s="33"/>
      <c r="EWC15" s="33"/>
      <c r="EWD15" s="33"/>
      <c r="EWE15" s="33"/>
      <c r="EWF15" s="33"/>
      <c r="EWG15" s="33"/>
      <c r="EWH15" s="33"/>
      <c r="EWI15" s="33"/>
      <c r="EWJ15" s="33"/>
      <c r="EWK15" s="33"/>
      <c r="EWL15" s="33"/>
      <c r="EWM15" s="33"/>
      <c r="EWN15" s="33"/>
      <c r="EWO15" s="33"/>
      <c r="EWP15" s="33"/>
      <c r="EWQ15" s="33"/>
      <c r="EWR15" s="33"/>
      <c r="EWS15" s="33"/>
      <c r="EWT15" s="33"/>
      <c r="EWU15" s="33"/>
      <c r="EWV15" s="33"/>
      <c r="EWW15" s="33"/>
      <c r="EWX15" s="33"/>
      <c r="EWY15" s="33"/>
      <c r="EWZ15" s="33"/>
      <c r="EXA15" s="33"/>
      <c r="EXB15" s="33"/>
      <c r="EXC15" s="33"/>
      <c r="EXD15" s="33"/>
      <c r="EXE15" s="33"/>
      <c r="EXF15" s="33"/>
      <c r="EXG15" s="33"/>
      <c r="EXH15" s="33"/>
      <c r="EXI15" s="33"/>
      <c r="EXJ15" s="33"/>
      <c r="EXK15" s="33"/>
      <c r="EXL15" s="33"/>
      <c r="EXM15" s="33"/>
      <c r="EXN15" s="33"/>
      <c r="EXO15" s="33"/>
      <c r="EXP15" s="33"/>
      <c r="EXQ15" s="33"/>
      <c r="EXR15" s="33"/>
      <c r="EXS15" s="33"/>
      <c r="EXT15" s="33"/>
      <c r="EXU15" s="33"/>
      <c r="EXV15" s="33"/>
      <c r="EXW15" s="33"/>
      <c r="EXX15" s="33"/>
      <c r="EXY15" s="33"/>
      <c r="EXZ15" s="33"/>
      <c r="EYA15" s="33"/>
      <c r="EYB15" s="33"/>
      <c r="EYC15" s="33"/>
      <c r="EYD15" s="33"/>
      <c r="EYE15" s="33"/>
      <c r="EYF15" s="33"/>
      <c r="EYG15" s="33"/>
      <c r="EYH15" s="33"/>
      <c r="EYI15" s="33"/>
      <c r="EYJ15" s="33"/>
      <c r="EYK15" s="33"/>
      <c r="EYL15" s="33"/>
      <c r="EYM15" s="33"/>
      <c r="EYN15" s="33"/>
      <c r="EYO15" s="33"/>
      <c r="EYP15" s="33"/>
      <c r="EYQ15" s="33"/>
      <c r="EYR15" s="33"/>
      <c r="EYS15" s="33"/>
      <c r="EYT15" s="33"/>
      <c r="EYU15" s="33"/>
      <c r="EYV15" s="33"/>
      <c r="EYW15" s="33"/>
      <c r="EYX15" s="33"/>
      <c r="EYY15" s="33"/>
      <c r="EYZ15" s="33"/>
      <c r="EZA15" s="33"/>
      <c r="EZB15" s="33"/>
      <c r="EZC15" s="33"/>
      <c r="EZD15" s="33"/>
      <c r="EZE15" s="33"/>
      <c r="EZF15" s="33"/>
      <c r="EZG15" s="33"/>
      <c r="EZH15" s="33"/>
      <c r="EZI15" s="33"/>
      <c r="EZJ15" s="33"/>
      <c r="EZK15" s="33"/>
      <c r="EZL15" s="33"/>
      <c r="EZM15" s="33"/>
      <c r="EZN15" s="33"/>
      <c r="EZO15" s="33"/>
      <c r="EZP15" s="33"/>
      <c r="EZQ15" s="33"/>
      <c r="EZR15" s="33"/>
      <c r="EZS15" s="33"/>
      <c r="EZT15" s="33"/>
      <c r="EZU15" s="33"/>
      <c r="EZV15" s="33"/>
      <c r="EZW15" s="33"/>
      <c r="EZX15" s="33"/>
      <c r="EZY15" s="33"/>
      <c r="EZZ15" s="33"/>
      <c r="FAA15" s="33"/>
      <c r="FAB15" s="33"/>
      <c r="FAC15" s="33"/>
      <c r="FAD15" s="33"/>
      <c r="FAE15" s="33"/>
      <c r="FAF15" s="33"/>
      <c r="FAG15" s="33"/>
      <c r="FAH15" s="33"/>
      <c r="FAI15" s="33"/>
      <c r="FAJ15" s="33"/>
      <c r="FAK15" s="33"/>
      <c r="FAL15" s="33"/>
      <c r="FAM15" s="33"/>
      <c r="FAN15" s="33"/>
      <c r="FAO15" s="33"/>
      <c r="FAP15" s="33"/>
      <c r="FAQ15" s="33"/>
      <c r="FAR15" s="33"/>
      <c r="FAS15" s="33"/>
      <c r="FAT15" s="33"/>
      <c r="FAU15" s="33"/>
      <c r="FAV15" s="33"/>
      <c r="FAW15" s="33"/>
      <c r="FAX15" s="33"/>
      <c r="FAY15" s="33"/>
      <c r="FAZ15" s="33"/>
      <c r="FBA15" s="33"/>
      <c r="FBB15" s="33"/>
      <c r="FBC15" s="33"/>
      <c r="FBD15" s="33"/>
      <c r="FBE15" s="33"/>
      <c r="FBF15" s="33"/>
      <c r="FBG15" s="33"/>
      <c r="FBH15" s="33"/>
      <c r="FBI15" s="33"/>
      <c r="FBJ15" s="33"/>
      <c r="FBK15" s="33"/>
      <c r="FBL15" s="33"/>
      <c r="FBM15" s="33"/>
      <c r="FBN15" s="33"/>
      <c r="FBO15" s="33"/>
      <c r="FBP15" s="33"/>
      <c r="FBQ15" s="33"/>
      <c r="FBR15" s="33"/>
      <c r="FBS15" s="33"/>
      <c r="FBT15" s="33"/>
      <c r="FBU15" s="33"/>
      <c r="FBV15" s="33"/>
      <c r="FBW15" s="33"/>
      <c r="FBX15" s="33"/>
      <c r="FBY15" s="33"/>
      <c r="FBZ15" s="33"/>
      <c r="FCA15" s="33"/>
      <c r="FCB15" s="33"/>
      <c r="FCC15" s="33"/>
      <c r="FCD15" s="33"/>
      <c r="FCE15" s="33"/>
      <c r="FCF15" s="33"/>
      <c r="FCG15" s="33"/>
      <c r="FCH15" s="33"/>
      <c r="FCI15" s="33"/>
      <c r="FCJ15" s="33"/>
      <c r="FCK15" s="33"/>
      <c r="FCL15" s="33"/>
      <c r="FCM15" s="33"/>
      <c r="FCN15" s="33"/>
      <c r="FCO15" s="33"/>
      <c r="FCP15" s="33"/>
      <c r="FCQ15" s="33"/>
      <c r="FCR15" s="33"/>
      <c r="FCS15" s="33"/>
      <c r="FCT15" s="33"/>
      <c r="FCU15" s="33"/>
      <c r="FCV15" s="33"/>
      <c r="FCW15" s="33"/>
      <c r="FCX15" s="33"/>
      <c r="FCY15" s="33"/>
      <c r="FCZ15" s="33"/>
      <c r="FDA15" s="33"/>
      <c r="FDB15" s="33"/>
      <c r="FDC15" s="33"/>
      <c r="FDD15" s="33"/>
      <c r="FDE15" s="33"/>
      <c r="FDF15" s="33"/>
      <c r="FDG15" s="33"/>
      <c r="FDH15" s="33"/>
      <c r="FDI15" s="33"/>
      <c r="FDJ15" s="33"/>
      <c r="FDK15" s="33"/>
      <c r="FDL15" s="33"/>
      <c r="FDM15" s="33"/>
      <c r="FDN15" s="33"/>
      <c r="FDO15" s="33"/>
      <c r="FDP15" s="33"/>
      <c r="FDQ15" s="33"/>
      <c r="FDR15" s="33"/>
      <c r="FDS15" s="33"/>
      <c r="FDT15" s="33"/>
      <c r="FDU15" s="33"/>
      <c r="FDV15" s="33"/>
      <c r="FDW15" s="33"/>
      <c r="FDX15" s="33"/>
      <c r="FDY15" s="33"/>
      <c r="FDZ15" s="33"/>
      <c r="FEA15" s="33"/>
      <c r="FEB15" s="33"/>
      <c r="FEC15" s="33"/>
      <c r="FED15" s="33"/>
      <c r="FEE15" s="33"/>
      <c r="FEF15" s="33"/>
      <c r="FEG15" s="33"/>
      <c r="FEH15" s="33"/>
      <c r="FEI15" s="33"/>
      <c r="FEJ15" s="33"/>
      <c r="FEK15" s="33"/>
      <c r="FEL15" s="33"/>
      <c r="FEM15" s="33"/>
      <c r="FEN15" s="33"/>
      <c r="FEO15" s="33"/>
      <c r="FEP15" s="33"/>
      <c r="FEQ15" s="33"/>
      <c r="FER15" s="33"/>
      <c r="FES15" s="33"/>
      <c r="FET15" s="33"/>
      <c r="FEU15" s="33"/>
      <c r="FEV15" s="33"/>
      <c r="FEW15" s="33"/>
      <c r="FEX15" s="33"/>
      <c r="FEY15" s="33"/>
      <c r="FEZ15" s="33"/>
      <c r="FFA15" s="33"/>
      <c r="FFB15" s="33"/>
      <c r="FFC15" s="33"/>
      <c r="FFD15" s="33"/>
      <c r="FFE15" s="33"/>
      <c r="FFF15" s="33"/>
      <c r="FFG15" s="33"/>
      <c r="FFH15" s="33"/>
      <c r="FFI15" s="33"/>
      <c r="FFJ15" s="33"/>
      <c r="FFK15" s="33"/>
      <c r="FFL15" s="33"/>
      <c r="FFM15" s="33"/>
      <c r="FFN15" s="33"/>
      <c r="FFO15" s="33"/>
      <c r="FFP15" s="33"/>
      <c r="FFQ15" s="33"/>
      <c r="FFR15" s="33"/>
      <c r="FFS15" s="33"/>
      <c r="FFT15" s="33"/>
      <c r="FFU15" s="33"/>
      <c r="FFV15" s="33"/>
      <c r="FFW15" s="33"/>
      <c r="FFX15" s="33"/>
      <c r="FFY15" s="33"/>
      <c r="FFZ15" s="33"/>
      <c r="FGA15" s="33"/>
      <c r="FGB15" s="33"/>
      <c r="FGC15" s="33"/>
      <c r="FGD15" s="33"/>
      <c r="FGE15" s="33"/>
      <c r="FGF15" s="33"/>
      <c r="FGG15" s="33"/>
      <c r="FGH15" s="33"/>
      <c r="FGI15" s="33"/>
      <c r="FGJ15" s="33"/>
      <c r="FGK15" s="33"/>
      <c r="FGL15" s="33"/>
      <c r="FGM15" s="33"/>
      <c r="FGN15" s="33"/>
      <c r="FGO15" s="33"/>
      <c r="FGP15" s="33"/>
      <c r="FGQ15" s="33"/>
      <c r="FGR15" s="33"/>
      <c r="FGS15" s="33"/>
      <c r="FGT15" s="33"/>
      <c r="FGU15" s="33"/>
      <c r="FGV15" s="33"/>
      <c r="FGW15" s="33"/>
      <c r="FGX15" s="33"/>
      <c r="FGY15" s="33"/>
      <c r="FGZ15" s="33"/>
      <c r="FHA15" s="33"/>
      <c r="FHB15" s="33"/>
      <c r="FHC15" s="33"/>
      <c r="FHD15" s="33"/>
      <c r="FHE15" s="33"/>
      <c r="FHF15" s="33"/>
      <c r="FHG15" s="33"/>
      <c r="FHH15" s="33"/>
      <c r="FHI15" s="33"/>
      <c r="FHJ15" s="33"/>
      <c r="FHK15" s="33"/>
      <c r="FHL15" s="33"/>
      <c r="FHM15" s="33"/>
      <c r="FHN15" s="33"/>
      <c r="FHO15" s="33"/>
      <c r="FHP15" s="33"/>
      <c r="FHQ15" s="33"/>
      <c r="FHR15" s="33"/>
      <c r="FHS15" s="33"/>
      <c r="FHT15" s="33"/>
      <c r="FHU15" s="33"/>
      <c r="FHV15" s="33"/>
      <c r="FHW15" s="33"/>
      <c r="FHX15" s="33"/>
      <c r="FHY15" s="33"/>
      <c r="FHZ15" s="33"/>
      <c r="FIA15" s="33"/>
      <c r="FIB15" s="33"/>
      <c r="FIC15" s="33"/>
      <c r="FID15" s="33"/>
      <c r="FIE15" s="33"/>
      <c r="FIF15" s="33"/>
      <c r="FIG15" s="33"/>
      <c r="FIH15" s="33"/>
      <c r="FII15" s="33"/>
      <c r="FIJ15" s="33"/>
      <c r="FIK15" s="33"/>
      <c r="FIL15" s="33"/>
      <c r="FIM15" s="33"/>
      <c r="FIN15" s="33"/>
      <c r="FIO15" s="33"/>
      <c r="FIP15" s="33"/>
      <c r="FIQ15" s="33"/>
      <c r="FIR15" s="33"/>
      <c r="FIS15" s="33"/>
      <c r="FIT15" s="33"/>
      <c r="FIU15" s="33"/>
      <c r="FIV15" s="33"/>
      <c r="FIW15" s="33"/>
      <c r="FIX15" s="33"/>
      <c r="FIY15" s="33"/>
      <c r="FIZ15" s="33"/>
      <c r="FJA15" s="33"/>
      <c r="FJB15" s="33"/>
      <c r="FJC15" s="33"/>
      <c r="FJD15" s="33"/>
      <c r="FJE15" s="33"/>
      <c r="FJF15" s="33"/>
      <c r="FJG15" s="33"/>
      <c r="FJH15" s="33"/>
      <c r="FJI15" s="33"/>
      <c r="FJJ15" s="33"/>
      <c r="FJK15" s="33"/>
      <c r="FJL15" s="33"/>
      <c r="FJM15" s="33"/>
      <c r="FJN15" s="33"/>
      <c r="FJO15" s="33"/>
      <c r="FJP15" s="33"/>
      <c r="FJQ15" s="33"/>
      <c r="FJR15" s="33"/>
      <c r="FJS15" s="33"/>
      <c r="FJT15" s="33"/>
      <c r="FJU15" s="33"/>
      <c r="FJV15" s="33"/>
      <c r="FJW15" s="33"/>
      <c r="FJX15" s="33"/>
      <c r="FJY15" s="33"/>
      <c r="FJZ15" s="33"/>
      <c r="FKA15" s="33"/>
      <c r="FKB15" s="33"/>
      <c r="FKC15" s="33"/>
      <c r="FKD15" s="33"/>
      <c r="FKE15" s="33"/>
      <c r="FKF15" s="33"/>
      <c r="FKG15" s="33"/>
      <c r="FKH15" s="33"/>
      <c r="FKI15" s="33"/>
      <c r="FKJ15" s="33"/>
      <c r="FKK15" s="33"/>
      <c r="FKL15" s="33"/>
      <c r="FKM15" s="33"/>
      <c r="FKN15" s="33"/>
      <c r="FKO15" s="33"/>
      <c r="FKP15" s="33"/>
      <c r="FKQ15" s="33"/>
      <c r="FKR15" s="33"/>
      <c r="FKS15" s="33"/>
      <c r="FKT15" s="33"/>
      <c r="FKU15" s="33"/>
      <c r="FKV15" s="33"/>
      <c r="FKW15" s="33"/>
      <c r="FKX15" s="33"/>
      <c r="FKY15" s="33"/>
      <c r="FKZ15" s="33"/>
      <c r="FLA15" s="33"/>
      <c r="FLB15" s="33"/>
      <c r="FLC15" s="33"/>
      <c r="FLD15" s="33"/>
      <c r="FLE15" s="33"/>
      <c r="FLF15" s="33"/>
      <c r="FLG15" s="33"/>
      <c r="FLH15" s="33"/>
      <c r="FLI15" s="33"/>
      <c r="FLJ15" s="33"/>
      <c r="FLK15" s="33"/>
      <c r="FLL15" s="33"/>
      <c r="FLM15" s="33"/>
      <c r="FLN15" s="33"/>
      <c r="FLO15" s="33"/>
      <c r="FLP15" s="33"/>
      <c r="FLQ15" s="33"/>
      <c r="FLR15" s="33"/>
      <c r="FLS15" s="33"/>
      <c r="FLT15" s="33"/>
      <c r="FLU15" s="33"/>
      <c r="FLV15" s="33"/>
      <c r="FLW15" s="33"/>
      <c r="FLX15" s="33"/>
      <c r="FLY15" s="33"/>
      <c r="FLZ15" s="33"/>
      <c r="FMA15" s="33"/>
      <c r="FMB15" s="33"/>
      <c r="FMC15" s="33"/>
      <c r="FMD15" s="33"/>
      <c r="FME15" s="33"/>
      <c r="FMF15" s="33"/>
      <c r="FMG15" s="33"/>
      <c r="FMH15" s="33"/>
      <c r="FMI15" s="33"/>
      <c r="FMJ15" s="33"/>
      <c r="FMK15" s="33"/>
      <c r="FML15" s="33"/>
      <c r="FMM15" s="33"/>
      <c r="FMN15" s="33"/>
      <c r="FMO15" s="33"/>
      <c r="FMP15" s="33"/>
      <c r="FMQ15" s="33"/>
      <c r="FMR15" s="33"/>
      <c r="FMS15" s="33"/>
      <c r="FMT15" s="33"/>
      <c r="FMU15" s="33"/>
      <c r="FMV15" s="33"/>
      <c r="FMW15" s="33"/>
      <c r="FMX15" s="33"/>
      <c r="FMY15" s="33"/>
      <c r="FMZ15" s="33"/>
      <c r="FNA15" s="33"/>
      <c r="FNB15" s="33"/>
      <c r="FNC15" s="33"/>
      <c r="FND15" s="33"/>
      <c r="FNE15" s="33"/>
      <c r="FNF15" s="33"/>
      <c r="FNG15" s="33"/>
      <c r="FNH15" s="33"/>
      <c r="FNI15" s="33"/>
      <c r="FNJ15" s="33"/>
      <c r="FNK15" s="33"/>
      <c r="FNL15" s="33"/>
      <c r="FNM15" s="33"/>
      <c r="FNN15" s="33"/>
      <c r="FNO15" s="33"/>
      <c r="FNP15" s="33"/>
      <c r="FNQ15" s="33"/>
      <c r="FNR15" s="33"/>
      <c r="FNS15" s="33"/>
      <c r="FNT15" s="33"/>
      <c r="FNU15" s="33"/>
      <c r="FNV15" s="33"/>
      <c r="FNW15" s="33"/>
      <c r="FNX15" s="33"/>
      <c r="FNY15" s="33"/>
      <c r="FNZ15" s="33"/>
      <c r="FOA15" s="33"/>
      <c r="FOB15" s="33"/>
      <c r="FOC15" s="33"/>
      <c r="FOD15" s="33"/>
      <c r="FOE15" s="33"/>
      <c r="FOF15" s="33"/>
      <c r="FOG15" s="33"/>
      <c r="FOH15" s="33"/>
      <c r="FOI15" s="33"/>
      <c r="FOJ15" s="33"/>
      <c r="FOK15" s="33"/>
      <c r="FOL15" s="33"/>
      <c r="FOM15" s="33"/>
      <c r="FON15" s="33"/>
      <c r="FOO15" s="33"/>
      <c r="FOP15" s="33"/>
      <c r="FOQ15" s="33"/>
      <c r="FOR15" s="33"/>
      <c r="FOS15" s="33"/>
      <c r="FOT15" s="33"/>
      <c r="FOU15" s="33"/>
      <c r="FOV15" s="33"/>
      <c r="FOW15" s="33"/>
      <c r="FOX15" s="33"/>
      <c r="FOY15" s="33"/>
      <c r="FOZ15" s="33"/>
      <c r="FPA15" s="33"/>
      <c r="FPB15" s="33"/>
      <c r="FPC15" s="33"/>
      <c r="FPD15" s="33"/>
      <c r="FPE15" s="33"/>
      <c r="FPF15" s="33"/>
      <c r="FPG15" s="33"/>
      <c r="FPH15" s="33"/>
      <c r="FPI15" s="33"/>
      <c r="FPJ15" s="33"/>
      <c r="FPK15" s="33"/>
      <c r="FPL15" s="33"/>
      <c r="FPM15" s="33"/>
      <c r="FPN15" s="33"/>
      <c r="FPO15" s="33"/>
      <c r="FPP15" s="33"/>
      <c r="FPQ15" s="33"/>
      <c r="FPR15" s="33"/>
      <c r="FPS15" s="33"/>
      <c r="FPT15" s="33"/>
      <c r="FPU15" s="33"/>
      <c r="FPV15" s="33"/>
      <c r="FPW15" s="33"/>
      <c r="FPX15" s="33"/>
      <c r="FPY15" s="33"/>
      <c r="FPZ15" s="33"/>
      <c r="FQA15" s="33"/>
      <c r="FQB15" s="33"/>
      <c r="FQC15" s="33"/>
      <c r="FQD15" s="33"/>
      <c r="FQE15" s="33"/>
      <c r="FQF15" s="33"/>
      <c r="FQG15" s="33"/>
      <c r="FQH15" s="33"/>
      <c r="FQI15" s="33"/>
      <c r="FQJ15" s="33"/>
      <c r="FQK15" s="33"/>
      <c r="FQL15" s="33"/>
      <c r="FQM15" s="33"/>
      <c r="FQN15" s="33"/>
      <c r="FQO15" s="33"/>
      <c r="FQP15" s="33"/>
      <c r="FQQ15" s="33"/>
      <c r="FQR15" s="33"/>
      <c r="FQS15" s="33"/>
      <c r="FQT15" s="33"/>
      <c r="FQU15" s="33"/>
      <c r="FQV15" s="33"/>
      <c r="FQW15" s="33"/>
      <c r="FQX15" s="33"/>
      <c r="FQY15" s="33"/>
      <c r="FQZ15" s="33"/>
      <c r="FRA15" s="33"/>
      <c r="FRB15" s="33"/>
      <c r="FRC15" s="33"/>
      <c r="FRD15" s="33"/>
      <c r="FRE15" s="33"/>
      <c r="FRF15" s="33"/>
      <c r="FRG15" s="33"/>
      <c r="FRH15" s="33"/>
      <c r="FRI15" s="33"/>
      <c r="FRJ15" s="33"/>
      <c r="FRK15" s="33"/>
      <c r="FRL15" s="33"/>
      <c r="FRM15" s="33"/>
      <c r="FRN15" s="33"/>
      <c r="FRO15" s="33"/>
      <c r="FRP15" s="33"/>
      <c r="FRQ15" s="33"/>
      <c r="FRR15" s="33"/>
      <c r="FRS15" s="33"/>
      <c r="FRT15" s="33"/>
      <c r="FRU15" s="33"/>
      <c r="FRV15" s="33"/>
      <c r="FRW15" s="33"/>
      <c r="FRX15" s="33"/>
      <c r="FRY15" s="33"/>
      <c r="FRZ15" s="33"/>
      <c r="FSA15" s="33"/>
      <c r="FSB15" s="33"/>
      <c r="FSC15" s="33"/>
      <c r="FSD15" s="33"/>
      <c r="FSE15" s="33"/>
      <c r="FSF15" s="33"/>
      <c r="FSG15" s="33"/>
      <c r="FSH15" s="33"/>
      <c r="FSI15" s="33"/>
      <c r="FSJ15" s="33"/>
      <c r="FSK15" s="33"/>
      <c r="FSL15" s="33"/>
      <c r="FSM15" s="33"/>
      <c r="FSN15" s="33"/>
      <c r="FSO15" s="33"/>
      <c r="FSP15" s="33"/>
      <c r="FSQ15" s="33"/>
      <c r="FSR15" s="33"/>
      <c r="FSS15" s="33"/>
      <c r="FST15" s="33"/>
      <c r="FSU15" s="33"/>
      <c r="FSV15" s="33"/>
      <c r="FSW15" s="33"/>
      <c r="FSX15" s="33"/>
      <c r="FSY15" s="33"/>
      <c r="FSZ15" s="33"/>
      <c r="FTA15" s="33"/>
      <c r="FTB15" s="33"/>
      <c r="FTC15" s="33"/>
      <c r="FTD15" s="33"/>
      <c r="FTE15" s="33"/>
      <c r="FTF15" s="33"/>
      <c r="FTG15" s="33"/>
      <c r="FTH15" s="33"/>
      <c r="FTI15" s="33"/>
      <c r="FTJ15" s="33"/>
      <c r="FTK15" s="33"/>
      <c r="FTL15" s="33"/>
      <c r="FTM15" s="33"/>
      <c r="FTN15" s="33"/>
      <c r="FTO15" s="33"/>
      <c r="FTP15" s="33"/>
      <c r="FTQ15" s="33"/>
      <c r="FTR15" s="33"/>
      <c r="FTS15" s="33"/>
      <c r="FTT15" s="33"/>
      <c r="FTU15" s="33"/>
      <c r="FTV15" s="33"/>
      <c r="FTW15" s="33"/>
      <c r="FTX15" s="33"/>
      <c r="FTY15" s="33"/>
      <c r="FTZ15" s="33"/>
      <c r="FUA15" s="33"/>
      <c r="FUB15" s="33"/>
      <c r="FUC15" s="33"/>
      <c r="FUD15" s="33"/>
      <c r="FUE15" s="33"/>
      <c r="FUF15" s="33"/>
      <c r="FUG15" s="33"/>
      <c r="FUH15" s="33"/>
      <c r="FUI15" s="33"/>
      <c r="FUJ15" s="33"/>
      <c r="FUK15" s="33"/>
      <c r="FUL15" s="33"/>
      <c r="FUM15" s="33"/>
      <c r="FUN15" s="33"/>
      <c r="FUO15" s="33"/>
      <c r="FUP15" s="33"/>
      <c r="FUQ15" s="33"/>
      <c r="FUR15" s="33"/>
      <c r="FUS15" s="33"/>
      <c r="FUT15" s="33"/>
      <c r="FUU15" s="33"/>
      <c r="FUV15" s="33"/>
      <c r="FUW15" s="33"/>
      <c r="FUX15" s="33"/>
      <c r="FUY15" s="33"/>
      <c r="FUZ15" s="33"/>
      <c r="FVA15" s="33"/>
      <c r="FVB15" s="33"/>
      <c r="FVC15" s="33"/>
      <c r="FVD15" s="33"/>
      <c r="FVE15" s="33"/>
      <c r="FVF15" s="33"/>
      <c r="FVG15" s="33"/>
      <c r="FVH15" s="33"/>
      <c r="FVI15" s="33"/>
      <c r="FVJ15" s="33"/>
      <c r="FVK15" s="33"/>
      <c r="FVL15" s="33"/>
      <c r="FVM15" s="33"/>
      <c r="FVN15" s="33"/>
      <c r="FVO15" s="33"/>
      <c r="FVP15" s="33"/>
      <c r="FVQ15" s="33"/>
      <c r="FVR15" s="33"/>
      <c r="FVS15" s="33"/>
      <c r="FVT15" s="33"/>
      <c r="FVU15" s="33"/>
      <c r="FVV15" s="33"/>
      <c r="FVW15" s="33"/>
      <c r="FVX15" s="33"/>
      <c r="FVY15" s="33"/>
      <c r="FVZ15" s="33"/>
      <c r="FWA15" s="33"/>
      <c r="FWB15" s="33"/>
      <c r="FWC15" s="33"/>
      <c r="FWD15" s="33"/>
      <c r="FWE15" s="33"/>
      <c r="FWF15" s="33"/>
      <c r="FWG15" s="33"/>
      <c r="FWH15" s="33"/>
      <c r="FWI15" s="33"/>
      <c r="FWJ15" s="33"/>
      <c r="FWK15" s="33"/>
      <c r="FWL15" s="33"/>
      <c r="FWM15" s="33"/>
      <c r="FWN15" s="33"/>
      <c r="FWO15" s="33"/>
      <c r="FWP15" s="33"/>
      <c r="FWQ15" s="33"/>
      <c r="FWR15" s="33"/>
      <c r="FWS15" s="33"/>
      <c r="FWT15" s="33"/>
      <c r="FWU15" s="33"/>
      <c r="FWV15" s="33"/>
      <c r="FWW15" s="33"/>
      <c r="FWX15" s="33"/>
      <c r="FWY15" s="33"/>
      <c r="FWZ15" s="33"/>
      <c r="FXA15" s="33"/>
      <c r="FXB15" s="33"/>
      <c r="FXC15" s="33"/>
      <c r="FXD15" s="33"/>
      <c r="FXE15" s="33"/>
      <c r="FXF15" s="33"/>
      <c r="FXG15" s="33"/>
      <c r="FXH15" s="33"/>
      <c r="FXI15" s="33"/>
      <c r="FXJ15" s="33"/>
      <c r="FXK15" s="33"/>
      <c r="FXL15" s="33"/>
      <c r="FXM15" s="33"/>
      <c r="FXN15" s="33"/>
      <c r="FXO15" s="33"/>
      <c r="FXP15" s="33"/>
      <c r="FXQ15" s="33"/>
      <c r="FXR15" s="33"/>
      <c r="FXS15" s="33"/>
      <c r="FXT15" s="33"/>
      <c r="FXU15" s="33"/>
      <c r="FXV15" s="33"/>
      <c r="FXW15" s="33"/>
      <c r="FXX15" s="33"/>
      <c r="FXY15" s="33"/>
      <c r="FXZ15" s="33"/>
      <c r="FYA15" s="33"/>
      <c r="FYB15" s="33"/>
      <c r="FYC15" s="33"/>
      <c r="FYD15" s="33"/>
      <c r="FYE15" s="33"/>
      <c r="FYF15" s="33"/>
      <c r="FYG15" s="33"/>
      <c r="FYH15" s="33"/>
      <c r="FYI15" s="33"/>
      <c r="FYJ15" s="33"/>
      <c r="FYK15" s="33"/>
      <c r="FYL15" s="33"/>
      <c r="FYM15" s="33"/>
      <c r="FYN15" s="33"/>
      <c r="FYO15" s="33"/>
      <c r="FYP15" s="33"/>
      <c r="FYQ15" s="33"/>
      <c r="FYR15" s="33"/>
      <c r="FYS15" s="33"/>
      <c r="FYT15" s="33"/>
      <c r="FYU15" s="33"/>
      <c r="FYV15" s="33"/>
      <c r="FYW15" s="33"/>
      <c r="FYX15" s="33"/>
      <c r="FYY15" s="33"/>
      <c r="FYZ15" s="33"/>
      <c r="FZA15" s="33"/>
      <c r="FZB15" s="33"/>
      <c r="FZC15" s="33"/>
      <c r="FZD15" s="33"/>
      <c r="FZE15" s="33"/>
      <c r="FZF15" s="33"/>
      <c r="FZG15" s="33"/>
      <c r="FZH15" s="33"/>
      <c r="FZI15" s="33"/>
      <c r="FZJ15" s="33"/>
      <c r="FZK15" s="33"/>
      <c r="FZL15" s="33"/>
      <c r="FZM15" s="33"/>
      <c r="FZN15" s="33"/>
      <c r="FZO15" s="33"/>
      <c r="FZP15" s="33"/>
      <c r="FZQ15" s="33"/>
      <c r="FZR15" s="33"/>
      <c r="FZS15" s="33"/>
      <c r="FZT15" s="33"/>
      <c r="FZU15" s="33"/>
      <c r="FZV15" s="33"/>
      <c r="FZW15" s="33"/>
      <c r="FZX15" s="33"/>
      <c r="FZY15" s="33"/>
      <c r="FZZ15" s="33"/>
      <c r="GAA15" s="33"/>
      <c r="GAB15" s="33"/>
      <c r="GAC15" s="33"/>
      <c r="GAD15" s="33"/>
      <c r="GAE15" s="33"/>
      <c r="GAF15" s="33"/>
      <c r="GAG15" s="33"/>
      <c r="GAH15" s="33"/>
      <c r="GAI15" s="33"/>
      <c r="GAJ15" s="33"/>
      <c r="GAK15" s="33"/>
      <c r="GAL15" s="33"/>
      <c r="GAM15" s="33"/>
      <c r="GAN15" s="33"/>
      <c r="GAO15" s="33"/>
      <c r="GAP15" s="33"/>
      <c r="GAQ15" s="33"/>
      <c r="GAR15" s="33"/>
      <c r="GAS15" s="33"/>
      <c r="GAT15" s="33"/>
      <c r="GAU15" s="33"/>
      <c r="GAV15" s="33"/>
      <c r="GAW15" s="33"/>
      <c r="GAX15" s="33"/>
      <c r="GAY15" s="33"/>
      <c r="GAZ15" s="33"/>
      <c r="GBA15" s="33"/>
      <c r="GBB15" s="33"/>
      <c r="GBC15" s="33"/>
      <c r="GBD15" s="33"/>
      <c r="GBE15" s="33"/>
      <c r="GBF15" s="33"/>
      <c r="GBG15" s="33"/>
      <c r="GBH15" s="33"/>
      <c r="GBI15" s="33"/>
      <c r="GBJ15" s="33"/>
      <c r="GBK15" s="33"/>
      <c r="GBL15" s="33"/>
      <c r="GBM15" s="33"/>
      <c r="GBN15" s="33"/>
      <c r="GBO15" s="33"/>
      <c r="GBP15" s="33"/>
      <c r="GBQ15" s="33"/>
      <c r="GBR15" s="33"/>
      <c r="GBS15" s="33"/>
      <c r="GBT15" s="33"/>
      <c r="GBU15" s="33"/>
      <c r="GBV15" s="33"/>
      <c r="GBW15" s="33"/>
      <c r="GBX15" s="33"/>
      <c r="GBY15" s="33"/>
      <c r="GBZ15" s="33"/>
      <c r="GCA15" s="33"/>
      <c r="GCB15" s="33"/>
      <c r="GCC15" s="33"/>
      <c r="GCD15" s="33"/>
      <c r="GCE15" s="33"/>
      <c r="GCF15" s="33"/>
      <c r="GCG15" s="33"/>
      <c r="GCH15" s="33"/>
      <c r="GCI15" s="33"/>
      <c r="GCJ15" s="33"/>
      <c r="GCK15" s="33"/>
      <c r="GCL15" s="33"/>
      <c r="GCM15" s="33"/>
      <c r="GCN15" s="33"/>
      <c r="GCO15" s="33"/>
      <c r="GCP15" s="33"/>
      <c r="GCQ15" s="33"/>
      <c r="GCR15" s="33"/>
      <c r="GCS15" s="33"/>
      <c r="GCT15" s="33"/>
      <c r="GCU15" s="33"/>
      <c r="GCV15" s="33"/>
      <c r="GCW15" s="33"/>
      <c r="GCX15" s="33"/>
      <c r="GCY15" s="33"/>
      <c r="GCZ15" s="33"/>
      <c r="GDA15" s="33"/>
      <c r="GDB15" s="33"/>
      <c r="GDC15" s="33"/>
      <c r="GDD15" s="33"/>
      <c r="GDE15" s="33"/>
      <c r="GDF15" s="33"/>
      <c r="GDG15" s="33"/>
      <c r="GDH15" s="33"/>
      <c r="GDI15" s="33"/>
      <c r="GDJ15" s="33"/>
      <c r="GDK15" s="33"/>
      <c r="GDL15" s="33"/>
      <c r="GDM15" s="33"/>
      <c r="GDN15" s="33"/>
      <c r="GDO15" s="33"/>
      <c r="GDP15" s="33"/>
      <c r="GDQ15" s="33"/>
      <c r="GDR15" s="33"/>
      <c r="GDS15" s="33"/>
      <c r="GDT15" s="33"/>
      <c r="GDU15" s="33"/>
      <c r="GDV15" s="33"/>
      <c r="GDW15" s="33"/>
      <c r="GDX15" s="33"/>
      <c r="GDY15" s="33"/>
      <c r="GDZ15" s="33"/>
      <c r="GEA15" s="33"/>
      <c r="GEB15" s="33"/>
      <c r="GEC15" s="33"/>
      <c r="GED15" s="33"/>
      <c r="GEE15" s="33"/>
      <c r="GEF15" s="33"/>
      <c r="GEG15" s="33"/>
      <c r="GEH15" s="33"/>
      <c r="GEI15" s="33"/>
      <c r="GEJ15" s="33"/>
      <c r="GEK15" s="33"/>
      <c r="GEL15" s="33"/>
      <c r="GEM15" s="33"/>
      <c r="GEN15" s="33"/>
      <c r="GEO15" s="33"/>
      <c r="GEP15" s="33"/>
      <c r="GEQ15" s="33"/>
      <c r="GER15" s="33"/>
      <c r="GES15" s="33"/>
      <c r="GET15" s="33"/>
      <c r="GEU15" s="33"/>
      <c r="GEV15" s="33"/>
      <c r="GEW15" s="33"/>
      <c r="GEX15" s="33"/>
      <c r="GEY15" s="33"/>
      <c r="GEZ15" s="33"/>
      <c r="GFA15" s="33"/>
      <c r="GFB15" s="33"/>
      <c r="GFC15" s="33"/>
      <c r="GFD15" s="33"/>
      <c r="GFE15" s="33"/>
      <c r="GFF15" s="33"/>
      <c r="GFG15" s="33"/>
      <c r="GFH15" s="33"/>
      <c r="GFI15" s="33"/>
      <c r="GFJ15" s="33"/>
      <c r="GFK15" s="33"/>
      <c r="GFL15" s="33"/>
      <c r="GFM15" s="33"/>
      <c r="GFN15" s="33"/>
      <c r="GFO15" s="33"/>
      <c r="GFP15" s="33"/>
      <c r="GFQ15" s="33"/>
      <c r="GFR15" s="33"/>
      <c r="GFS15" s="33"/>
      <c r="GFT15" s="33"/>
      <c r="GFU15" s="33"/>
      <c r="GFV15" s="33"/>
      <c r="GFW15" s="33"/>
      <c r="GFX15" s="33"/>
      <c r="GFY15" s="33"/>
      <c r="GFZ15" s="33"/>
      <c r="GGA15" s="33"/>
      <c r="GGB15" s="33"/>
      <c r="GGC15" s="33"/>
      <c r="GGD15" s="33"/>
      <c r="GGE15" s="33"/>
      <c r="GGF15" s="33"/>
      <c r="GGG15" s="33"/>
      <c r="GGH15" s="33"/>
      <c r="GGI15" s="33"/>
      <c r="GGJ15" s="33"/>
      <c r="GGK15" s="33"/>
      <c r="GGL15" s="33"/>
      <c r="GGM15" s="33"/>
      <c r="GGN15" s="33"/>
      <c r="GGO15" s="33"/>
      <c r="GGP15" s="33"/>
      <c r="GGQ15" s="33"/>
      <c r="GGR15" s="33"/>
      <c r="GGS15" s="33"/>
      <c r="GGT15" s="33"/>
      <c r="GGU15" s="33"/>
      <c r="GGV15" s="33"/>
      <c r="GGW15" s="33"/>
      <c r="GGX15" s="33"/>
      <c r="GGY15" s="33"/>
      <c r="GGZ15" s="33"/>
      <c r="GHA15" s="33"/>
      <c r="GHB15" s="33"/>
      <c r="GHC15" s="33"/>
      <c r="GHD15" s="33"/>
      <c r="GHE15" s="33"/>
      <c r="GHF15" s="33"/>
      <c r="GHG15" s="33"/>
      <c r="GHH15" s="33"/>
      <c r="GHI15" s="33"/>
      <c r="GHJ15" s="33"/>
      <c r="GHK15" s="33"/>
      <c r="GHL15" s="33"/>
      <c r="GHM15" s="33"/>
      <c r="GHN15" s="33"/>
      <c r="GHO15" s="33"/>
      <c r="GHP15" s="33"/>
      <c r="GHQ15" s="33"/>
      <c r="GHR15" s="33"/>
      <c r="GHS15" s="33"/>
      <c r="GHT15" s="33"/>
      <c r="GHU15" s="33"/>
      <c r="GHV15" s="33"/>
      <c r="GHW15" s="33"/>
      <c r="GHX15" s="33"/>
      <c r="GHY15" s="33"/>
      <c r="GHZ15" s="33"/>
      <c r="GIA15" s="33"/>
      <c r="GIB15" s="33"/>
      <c r="GIC15" s="33"/>
      <c r="GID15" s="33"/>
      <c r="GIE15" s="33"/>
      <c r="GIF15" s="33"/>
      <c r="GIG15" s="33"/>
      <c r="GIH15" s="33"/>
      <c r="GII15" s="33"/>
      <c r="GIJ15" s="33"/>
      <c r="GIK15" s="33"/>
      <c r="GIL15" s="33"/>
      <c r="GIM15" s="33"/>
      <c r="GIN15" s="33"/>
      <c r="GIO15" s="33"/>
      <c r="GIP15" s="33"/>
      <c r="GIQ15" s="33"/>
      <c r="GIR15" s="33"/>
      <c r="GIS15" s="33"/>
      <c r="GIT15" s="33"/>
      <c r="GIU15" s="33"/>
      <c r="GIV15" s="33"/>
      <c r="GIW15" s="33"/>
      <c r="GIX15" s="33"/>
      <c r="GIY15" s="33"/>
      <c r="GIZ15" s="33"/>
      <c r="GJA15" s="33"/>
      <c r="GJB15" s="33"/>
      <c r="GJC15" s="33"/>
      <c r="GJD15" s="33"/>
      <c r="GJE15" s="33"/>
      <c r="GJF15" s="33"/>
      <c r="GJG15" s="33"/>
      <c r="GJH15" s="33"/>
      <c r="GJI15" s="33"/>
      <c r="GJJ15" s="33"/>
      <c r="GJK15" s="33"/>
      <c r="GJL15" s="33"/>
      <c r="GJM15" s="33"/>
      <c r="GJN15" s="33"/>
      <c r="GJO15" s="33"/>
      <c r="GJP15" s="33"/>
      <c r="GJQ15" s="33"/>
      <c r="GJR15" s="33"/>
      <c r="GJS15" s="33"/>
      <c r="GJT15" s="33"/>
      <c r="GJU15" s="33"/>
      <c r="GJV15" s="33"/>
      <c r="GJW15" s="33"/>
      <c r="GJX15" s="33"/>
      <c r="GJY15" s="33"/>
      <c r="GJZ15" s="33"/>
      <c r="GKA15" s="33"/>
      <c r="GKB15" s="33"/>
      <c r="GKC15" s="33"/>
      <c r="GKD15" s="33"/>
      <c r="GKE15" s="33"/>
      <c r="GKF15" s="33"/>
      <c r="GKG15" s="33"/>
      <c r="GKH15" s="33"/>
      <c r="GKI15" s="33"/>
      <c r="GKJ15" s="33"/>
      <c r="GKK15" s="33"/>
      <c r="GKL15" s="33"/>
      <c r="GKM15" s="33"/>
      <c r="GKN15" s="33"/>
      <c r="GKO15" s="33"/>
      <c r="GKP15" s="33"/>
      <c r="GKQ15" s="33"/>
      <c r="GKR15" s="33"/>
      <c r="GKS15" s="33"/>
      <c r="GKT15" s="33"/>
      <c r="GKU15" s="33"/>
      <c r="GKV15" s="33"/>
      <c r="GKW15" s="33"/>
      <c r="GKX15" s="33"/>
      <c r="GKY15" s="33"/>
      <c r="GKZ15" s="33"/>
      <c r="GLA15" s="33"/>
      <c r="GLB15" s="33"/>
      <c r="GLC15" s="33"/>
      <c r="GLD15" s="33"/>
      <c r="GLE15" s="33"/>
      <c r="GLF15" s="33"/>
      <c r="GLG15" s="33"/>
      <c r="GLH15" s="33"/>
      <c r="GLI15" s="33"/>
      <c r="GLJ15" s="33"/>
      <c r="GLK15" s="33"/>
      <c r="GLL15" s="33"/>
      <c r="GLM15" s="33"/>
      <c r="GLN15" s="33"/>
      <c r="GLO15" s="33"/>
      <c r="GLP15" s="33"/>
      <c r="GLQ15" s="33"/>
      <c r="GLR15" s="33"/>
      <c r="GLS15" s="33"/>
      <c r="GLT15" s="33"/>
      <c r="GLU15" s="33"/>
      <c r="GLV15" s="33"/>
      <c r="GLW15" s="33"/>
      <c r="GLX15" s="33"/>
      <c r="GLY15" s="33"/>
      <c r="GLZ15" s="33"/>
      <c r="GMA15" s="33"/>
      <c r="GMB15" s="33"/>
      <c r="GMC15" s="33"/>
      <c r="GMD15" s="33"/>
      <c r="GME15" s="33"/>
      <c r="GMF15" s="33"/>
      <c r="GMG15" s="33"/>
      <c r="GMH15" s="33"/>
      <c r="GMI15" s="33"/>
      <c r="GMJ15" s="33"/>
      <c r="GMK15" s="33"/>
      <c r="GML15" s="33"/>
      <c r="GMM15" s="33"/>
      <c r="GMN15" s="33"/>
      <c r="GMO15" s="33"/>
      <c r="GMP15" s="33"/>
      <c r="GMQ15" s="33"/>
      <c r="GMR15" s="33"/>
      <c r="GMS15" s="33"/>
      <c r="GMT15" s="33"/>
      <c r="GMU15" s="33"/>
      <c r="GMV15" s="33"/>
      <c r="GMW15" s="33"/>
      <c r="GMX15" s="33"/>
      <c r="GMY15" s="33"/>
      <c r="GMZ15" s="33"/>
      <c r="GNA15" s="33"/>
      <c r="GNB15" s="33"/>
      <c r="GNC15" s="33"/>
      <c r="GND15" s="33"/>
      <c r="GNE15" s="33"/>
      <c r="GNF15" s="33"/>
      <c r="GNG15" s="33"/>
      <c r="GNH15" s="33"/>
      <c r="GNI15" s="33"/>
      <c r="GNJ15" s="33"/>
      <c r="GNK15" s="33"/>
      <c r="GNL15" s="33"/>
      <c r="GNM15" s="33"/>
      <c r="GNN15" s="33"/>
      <c r="GNO15" s="33"/>
      <c r="GNP15" s="33"/>
      <c r="GNQ15" s="33"/>
      <c r="GNR15" s="33"/>
      <c r="GNS15" s="33"/>
      <c r="GNT15" s="33"/>
      <c r="GNU15" s="33"/>
      <c r="GNV15" s="33"/>
      <c r="GNW15" s="33"/>
      <c r="GNX15" s="33"/>
      <c r="GNY15" s="33"/>
      <c r="GNZ15" s="33"/>
      <c r="GOA15" s="33"/>
      <c r="GOB15" s="33"/>
      <c r="GOC15" s="33"/>
      <c r="GOD15" s="33"/>
      <c r="GOE15" s="33"/>
      <c r="GOF15" s="33"/>
      <c r="GOG15" s="33"/>
      <c r="GOH15" s="33"/>
      <c r="GOI15" s="33"/>
      <c r="GOJ15" s="33"/>
      <c r="GOK15" s="33"/>
      <c r="GOL15" s="33"/>
      <c r="GOM15" s="33"/>
      <c r="GON15" s="33"/>
      <c r="GOO15" s="33"/>
      <c r="GOP15" s="33"/>
      <c r="GOQ15" s="33"/>
      <c r="GOR15" s="33"/>
      <c r="GOS15" s="33"/>
      <c r="GOT15" s="33"/>
      <c r="GOU15" s="33"/>
      <c r="GOV15" s="33"/>
      <c r="GOW15" s="33"/>
      <c r="GOX15" s="33"/>
      <c r="GOY15" s="33"/>
      <c r="GOZ15" s="33"/>
      <c r="GPA15" s="33"/>
      <c r="GPB15" s="33"/>
      <c r="GPC15" s="33"/>
      <c r="GPD15" s="33"/>
      <c r="GPE15" s="33"/>
      <c r="GPF15" s="33"/>
      <c r="GPG15" s="33"/>
      <c r="GPH15" s="33"/>
      <c r="GPI15" s="33"/>
      <c r="GPJ15" s="33"/>
      <c r="GPK15" s="33"/>
      <c r="GPL15" s="33"/>
      <c r="GPM15" s="33"/>
      <c r="GPN15" s="33"/>
      <c r="GPO15" s="33"/>
      <c r="GPP15" s="33"/>
      <c r="GPQ15" s="33"/>
      <c r="GPR15" s="33"/>
      <c r="GPS15" s="33"/>
      <c r="GPT15" s="33"/>
      <c r="GPU15" s="33"/>
      <c r="GPV15" s="33"/>
      <c r="GPW15" s="33"/>
      <c r="GPX15" s="33"/>
      <c r="GPY15" s="33"/>
      <c r="GPZ15" s="33"/>
      <c r="GQA15" s="33"/>
      <c r="GQB15" s="33"/>
      <c r="GQC15" s="33"/>
      <c r="GQD15" s="33"/>
      <c r="GQE15" s="33"/>
      <c r="GQF15" s="33"/>
      <c r="GQG15" s="33"/>
      <c r="GQH15" s="33"/>
      <c r="GQI15" s="33"/>
      <c r="GQJ15" s="33"/>
      <c r="GQK15" s="33"/>
      <c r="GQL15" s="33"/>
      <c r="GQM15" s="33"/>
      <c r="GQN15" s="33"/>
      <c r="GQO15" s="33"/>
      <c r="GQP15" s="33"/>
      <c r="GQQ15" s="33"/>
      <c r="GQR15" s="33"/>
      <c r="GQS15" s="33"/>
      <c r="GQT15" s="33"/>
      <c r="GQU15" s="33"/>
      <c r="GQV15" s="33"/>
      <c r="GQW15" s="33"/>
      <c r="GQX15" s="33"/>
      <c r="GQY15" s="33"/>
      <c r="GQZ15" s="33"/>
      <c r="GRA15" s="33"/>
      <c r="GRB15" s="33"/>
      <c r="GRC15" s="33"/>
      <c r="GRD15" s="33"/>
      <c r="GRE15" s="33"/>
      <c r="GRF15" s="33"/>
      <c r="GRG15" s="33"/>
      <c r="GRH15" s="33"/>
      <c r="GRI15" s="33"/>
      <c r="GRJ15" s="33"/>
      <c r="GRK15" s="33"/>
      <c r="GRL15" s="33"/>
      <c r="GRM15" s="33"/>
      <c r="GRN15" s="33"/>
      <c r="GRO15" s="33"/>
      <c r="GRP15" s="33"/>
      <c r="GRQ15" s="33"/>
      <c r="GRR15" s="33"/>
      <c r="GRS15" s="33"/>
      <c r="GRT15" s="33"/>
      <c r="GRU15" s="33"/>
      <c r="GRV15" s="33"/>
      <c r="GRW15" s="33"/>
      <c r="GRX15" s="33"/>
      <c r="GRY15" s="33"/>
      <c r="GRZ15" s="33"/>
      <c r="GSA15" s="33"/>
      <c r="GSB15" s="33"/>
      <c r="GSC15" s="33"/>
      <c r="GSD15" s="33"/>
      <c r="GSE15" s="33"/>
      <c r="GSF15" s="33"/>
      <c r="GSG15" s="33"/>
      <c r="GSH15" s="33"/>
      <c r="GSI15" s="33"/>
      <c r="GSJ15" s="33"/>
      <c r="GSK15" s="33"/>
      <c r="GSL15" s="33"/>
      <c r="GSM15" s="33"/>
      <c r="GSN15" s="33"/>
      <c r="GSO15" s="33"/>
      <c r="GSP15" s="33"/>
      <c r="GSQ15" s="33"/>
      <c r="GSR15" s="33"/>
      <c r="GSS15" s="33"/>
      <c r="GST15" s="33"/>
      <c r="GSU15" s="33"/>
      <c r="GSV15" s="33"/>
      <c r="GSW15" s="33"/>
      <c r="GSX15" s="33"/>
      <c r="GSY15" s="33"/>
      <c r="GSZ15" s="33"/>
      <c r="GTA15" s="33"/>
      <c r="GTB15" s="33"/>
      <c r="GTC15" s="33"/>
      <c r="GTD15" s="33"/>
      <c r="GTE15" s="33"/>
      <c r="GTF15" s="33"/>
      <c r="GTG15" s="33"/>
      <c r="GTH15" s="33"/>
      <c r="GTI15" s="33"/>
      <c r="GTJ15" s="33"/>
      <c r="GTK15" s="33"/>
      <c r="GTL15" s="33"/>
      <c r="GTM15" s="33"/>
      <c r="GTN15" s="33"/>
      <c r="GTO15" s="33"/>
      <c r="GTP15" s="33"/>
      <c r="GTQ15" s="33"/>
      <c r="GTR15" s="33"/>
      <c r="GTS15" s="33"/>
      <c r="GTT15" s="33"/>
      <c r="GTU15" s="33"/>
      <c r="GTV15" s="33"/>
      <c r="GTW15" s="33"/>
      <c r="GTX15" s="33"/>
      <c r="GTY15" s="33"/>
      <c r="GTZ15" s="33"/>
      <c r="GUA15" s="33"/>
      <c r="GUB15" s="33"/>
      <c r="GUC15" s="33"/>
      <c r="GUD15" s="33"/>
      <c r="GUE15" s="33"/>
      <c r="GUF15" s="33"/>
      <c r="GUG15" s="33"/>
      <c r="GUH15" s="33"/>
      <c r="GUI15" s="33"/>
      <c r="GUJ15" s="33"/>
      <c r="GUK15" s="33"/>
      <c r="GUL15" s="33"/>
      <c r="GUM15" s="33"/>
      <c r="GUN15" s="33"/>
      <c r="GUO15" s="33"/>
      <c r="GUP15" s="33"/>
      <c r="GUQ15" s="33"/>
      <c r="GUR15" s="33"/>
      <c r="GUS15" s="33"/>
      <c r="GUT15" s="33"/>
      <c r="GUU15" s="33"/>
      <c r="GUV15" s="33"/>
      <c r="GUW15" s="33"/>
      <c r="GUX15" s="33"/>
      <c r="GUY15" s="33"/>
      <c r="GUZ15" s="33"/>
      <c r="GVA15" s="33"/>
      <c r="GVB15" s="33"/>
      <c r="GVC15" s="33"/>
      <c r="GVD15" s="33"/>
      <c r="GVE15" s="33"/>
      <c r="GVF15" s="33"/>
      <c r="GVG15" s="33"/>
      <c r="GVH15" s="33"/>
      <c r="GVI15" s="33"/>
      <c r="GVJ15" s="33"/>
      <c r="GVK15" s="33"/>
      <c r="GVL15" s="33"/>
      <c r="GVM15" s="33"/>
      <c r="GVN15" s="33"/>
      <c r="GVO15" s="33"/>
      <c r="GVP15" s="33"/>
      <c r="GVQ15" s="33"/>
      <c r="GVR15" s="33"/>
      <c r="GVS15" s="33"/>
      <c r="GVT15" s="33"/>
      <c r="GVU15" s="33"/>
      <c r="GVV15" s="33"/>
      <c r="GVW15" s="33"/>
      <c r="GVX15" s="33"/>
      <c r="GVY15" s="33"/>
      <c r="GVZ15" s="33"/>
      <c r="GWA15" s="33"/>
      <c r="GWB15" s="33"/>
      <c r="GWC15" s="33"/>
      <c r="GWD15" s="33"/>
      <c r="GWE15" s="33"/>
      <c r="GWF15" s="33"/>
      <c r="GWG15" s="33"/>
      <c r="GWH15" s="33"/>
      <c r="GWI15" s="33"/>
      <c r="GWJ15" s="33"/>
      <c r="GWK15" s="33"/>
      <c r="GWL15" s="33"/>
      <c r="GWM15" s="33"/>
      <c r="GWN15" s="33"/>
      <c r="GWO15" s="33"/>
      <c r="GWP15" s="33"/>
      <c r="GWQ15" s="33"/>
      <c r="GWR15" s="33"/>
      <c r="GWS15" s="33"/>
      <c r="GWT15" s="33"/>
      <c r="GWU15" s="33"/>
      <c r="GWV15" s="33"/>
      <c r="GWW15" s="33"/>
      <c r="GWX15" s="33"/>
      <c r="GWY15" s="33"/>
      <c r="GWZ15" s="33"/>
      <c r="GXA15" s="33"/>
      <c r="GXB15" s="33"/>
      <c r="GXC15" s="33"/>
      <c r="GXD15" s="33"/>
      <c r="GXE15" s="33"/>
      <c r="GXF15" s="33"/>
      <c r="GXG15" s="33"/>
      <c r="GXH15" s="33"/>
      <c r="GXI15" s="33"/>
      <c r="GXJ15" s="33"/>
      <c r="GXK15" s="33"/>
      <c r="GXL15" s="33"/>
      <c r="GXM15" s="33"/>
      <c r="GXN15" s="33"/>
      <c r="GXO15" s="33"/>
      <c r="GXP15" s="33"/>
      <c r="GXQ15" s="33"/>
      <c r="GXR15" s="33"/>
      <c r="GXS15" s="33"/>
      <c r="GXT15" s="33"/>
      <c r="GXU15" s="33"/>
      <c r="GXV15" s="33"/>
      <c r="GXW15" s="33"/>
      <c r="GXX15" s="33"/>
      <c r="GXY15" s="33"/>
      <c r="GXZ15" s="33"/>
      <c r="GYA15" s="33"/>
      <c r="GYB15" s="33"/>
      <c r="GYC15" s="33"/>
      <c r="GYD15" s="33"/>
      <c r="GYE15" s="33"/>
      <c r="GYF15" s="33"/>
      <c r="GYG15" s="33"/>
      <c r="GYH15" s="33"/>
      <c r="GYI15" s="33"/>
      <c r="GYJ15" s="33"/>
      <c r="GYK15" s="33"/>
      <c r="GYL15" s="33"/>
      <c r="GYM15" s="33"/>
      <c r="GYN15" s="33"/>
      <c r="GYO15" s="33"/>
      <c r="GYP15" s="33"/>
      <c r="GYQ15" s="33"/>
      <c r="GYR15" s="33"/>
      <c r="GYS15" s="33"/>
      <c r="GYT15" s="33"/>
      <c r="GYU15" s="33"/>
      <c r="GYV15" s="33"/>
      <c r="GYW15" s="33"/>
      <c r="GYX15" s="33"/>
      <c r="GYY15" s="33"/>
      <c r="GYZ15" s="33"/>
      <c r="GZA15" s="33"/>
      <c r="GZB15" s="33"/>
      <c r="GZC15" s="33"/>
      <c r="GZD15" s="33"/>
      <c r="GZE15" s="33"/>
      <c r="GZF15" s="33"/>
      <c r="GZG15" s="33"/>
      <c r="GZH15" s="33"/>
      <c r="GZI15" s="33"/>
      <c r="GZJ15" s="33"/>
      <c r="GZK15" s="33"/>
      <c r="GZL15" s="33"/>
      <c r="GZM15" s="33"/>
      <c r="GZN15" s="33"/>
      <c r="GZO15" s="33"/>
      <c r="GZP15" s="33"/>
      <c r="GZQ15" s="33"/>
      <c r="GZR15" s="33"/>
      <c r="GZS15" s="33"/>
      <c r="GZT15" s="33"/>
      <c r="GZU15" s="33"/>
      <c r="GZV15" s="33"/>
      <c r="GZW15" s="33"/>
      <c r="GZX15" s="33"/>
      <c r="GZY15" s="33"/>
      <c r="GZZ15" s="33"/>
      <c r="HAA15" s="33"/>
      <c r="HAB15" s="33"/>
      <c r="HAC15" s="33"/>
      <c r="HAD15" s="33"/>
      <c r="HAE15" s="33"/>
      <c r="HAF15" s="33"/>
      <c r="HAG15" s="33"/>
      <c r="HAH15" s="33"/>
      <c r="HAI15" s="33"/>
      <c r="HAJ15" s="33"/>
      <c r="HAK15" s="33"/>
      <c r="HAL15" s="33"/>
      <c r="HAM15" s="33"/>
      <c r="HAN15" s="33"/>
      <c r="HAO15" s="33"/>
      <c r="HAP15" s="33"/>
      <c r="HAQ15" s="33"/>
      <c r="HAR15" s="33"/>
      <c r="HAS15" s="33"/>
      <c r="HAT15" s="33"/>
      <c r="HAU15" s="33"/>
      <c r="HAV15" s="33"/>
      <c r="HAW15" s="33"/>
      <c r="HAX15" s="33"/>
      <c r="HAY15" s="33"/>
      <c r="HAZ15" s="33"/>
      <c r="HBA15" s="33"/>
      <c r="HBB15" s="33"/>
      <c r="HBC15" s="33"/>
      <c r="HBD15" s="33"/>
      <c r="HBE15" s="33"/>
      <c r="HBF15" s="33"/>
      <c r="HBG15" s="33"/>
      <c r="HBH15" s="33"/>
      <c r="HBI15" s="33"/>
      <c r="HBJ15" s="33"/>
      <c r="HBK15" s="33"/>
      <c r="HBL15" s="33"/>
      <c r="HBM15" s="33"/>
      <c r="HBN15" s="33"/>
      <c r="HBO15" s="33"/>
      <c r="HBP15" s="33"/>
      <c r="HBQ15" s="33"/>
      <c r="HBR15" s="33"/>
      <c r="HBS15" s="33"/>
      <c r="HBT15" s="33"/>
      <c r="HBU15" s="33"/>
      <c r="HBV15" s="33"/>
      <c r="HBW15" s="33"/>
      <c r="HBX15" s="33"/>
      <c r="HBY15" s="33"/>
      <c r="HBZ15" s="33"/>
      <c r="HCA15" s="33"/>
      <c r="HCB15" s="33"/>
      <c r="HCC15" s="33"/>
      <c r="HCD15" s="33"/>
      <c r="HCE15" s="33"/>
      <c r="HCF15" s="33"/>
      <c r="HCG15" s="33"/>
      <c r="HCH15" s="33"/>
      <c r="HCI15" s="33"/>
      <c r="HCJ15" s="33"/>
      <c r="HCK15" s="33"/>
      <c r="HCL15" s="33"/>
      <c r="HCM15" s="33"/>
      <c r="HCN15" s="33"/>
      <c r="HCO15" s="33"/>
      <c r="HCP15" s="33"/>
      <c r="HCQ15" s="33"/>
      <c r="HCR15" s="33"/>
      <c r="HCS15" s="33"/>
      <c r="HCT15" s="33"/>
      <c r="HCU15" s="33"/>
      <c r="HCV15" s="33"/>
      <c r="HCW15" s="33"/>
      <c r="HCX15" s="33"/>
      <c r="HCY15" s="33"/>
      <c r="HCZ15" s="33"/>
      <c r="HDA15" s="33"/>
      <c r="HDB15" s="33"/>
      <c r="HDC15" s="33"/>
      <c r="HDD15" s="33"/>
      <c r="HDE15" s="33"/>
      <c r="HDF15" s="33"/>
      <c r="HDG15" s="33"/>
      <c r="HDH15" s="33"/>
      <c r="HDI15" s="33"/>
      <c r="HDJ15" s="33"/>
      <c r="HDK15" s="33"/>
      <c r="HDL15" s="33"/>
      <c r="HDM15" s="33"/>
      <c r="HDN15" s="33"/>
      <c r="HDO15" s="33"/>
      <c r="HDP15" s="33"/>
      <c r="HDQ15" s="33"/>
      <c r="HDR15" s="33"/>
      <c r="HDS15" s="33"/>
      <c r="HDT15" s="33"/>
      <c r="HDU15" s="33"/>
      <c r="HDV15" s="33"/>
      <c r="HDW15" s="33"/>
      <c r="HDX15" s="33"/>
      <c r="HDY15" s="33"/>
      <c r="HDZ15" s="33"/>
      <c r="HEA15" s="33"/>
      <c r="HEB15" s="33"/>
      <c r="HEC15" s="33"/>
      <c r="HED15" s="33"/>
      <c r="HEE15" s="33"/>
      <c r="HEF15" s="33"/>
      <c r="HEG15" s="33"/>
      <c r="HEH15" s="33"/>
      <c r="HEI15" s="33"/>
      <c r="HEJ15" s="33"/>
      <c r="HEK15" s="33"/>
      <c r="HEL15" s="33"/>
      <c r="HEM15" s="33"/>
      <c r="HEN15" s="33"/>
      <c r="HEO15" s="33"/>
      <c r="HEP15" s="33"/>
      <c r="HEQ15" s="33"/>
      <c r="HER15" s="33"/>
      <c r="HES15" s="33"/>
      <c r="HET15" s="33"/>
      <c r="HEU15" s="33"/>
      <c r="HEV15" s="33"/>
      <c r="HEW15" s="33"/>
      <c r="HEX15" s="33"/>
      <c r="HEY15" s="33"/>
      <c r="HEZ15" s="33"/>
      <c r="HFA15" s="33"/>
      <c r="HFB15" s="33"/>
      <c r="HFC15" s="33"/>
      <c r="HFD15" s="33"/>
      <c r="HFE15" s="33"/>
      <c r="HFF15" s="33"/>
      <c r="HFG15" s="33"/>
      <c r="HFH15" s="33"/>
      <c r="HFI15" s="33"/>
      <c r="HFJ15" s="33"/>
      <c r="HFK15" s="33"/>
      <c r="HFL15" s="33"/>
      <c r="HFM15" s="33"/>
      <c r="HFN15" s="33"/>
      <c r="HFO15" s="33"/>
      <c r="HFP15" s="33"/>
      <c r="HFQ15" s="33"/>
      <c r="HFR15" s="33"/>
      <c r="HFS15" s="33"/>
      <c r="HFT15" s="33"/>
      <c r="HFU15" s="33"/>
      <c r="HFV15" s="33"/>
      <c r="HFW15" s="33"/>
      <c r="HFX15" s="33"/>
      <c r="HFY15" s="33"/>
      <c r="HFZ15" s="33"/>
      <c r="HGA15" s="33"/>
      <c r="HGB15" s="33"/>
      <c r="HGC15" s="33"/>
      <c r="HGD15" s="33"/>
      <c r="HGE15" s="33"/>
      <c r="HGF15" s="33"/>
      <c r="HGG15" s="33"/>
      <c r="HGH15" s="33"/>
      <c r="HGI15" s="33"/>
      <c r="HGJ15" s="33"/>
      <c r="HGK15" s="33"/>
      <c r="HGL15" s="33"/>
      <c r="HGM15" s="33"/>
      <c r="HGN15" s="33"/>
      <c r="HGO15" s="33"/>
      <c r="HGP15" s="33"/>
      <c r="HGQ15" s="33"/>
      <c r="HGR15" s="33"/>
      <c r="HGS15" s="33"/>
      <c r="HGT15" s="33"/>
      <c r="HGU15" s="33"/>
      <c r="HGV15" s="33"/>
      <c r="HGW15" s="33"/>
      <c r="HGX15" s="33"/>
      <c r="HGY15" s="33"/>
      <c r="HGZ15" s="33"/>
      <c r="HHA15" s="33"/>
      <c r="HHB15" s="33"/>
      <c r="HHC15" s="33"/>
      <c r="HHD15" s="33"/>
      <c r="HHE15" s="33"/>
      <c r="HHF15" s="33"/>
      <c r="HHG15" s="33"/>
      <c r="HHH15" s="33"/>
      <c r="HHI15" s="33"/>
      <c r="HHJ15" s="33"/>
      <c r="HHK15" s="33"/>
      <c r="HHL15" s="33"/>
      <c r="HHM15" s="33"/>
      <c r="HHN15" s="33"/>
      <c r="HHO15" s="33"/>
      <c r="HHP15" s="33"/>
      <c r="HHQ15" s="33"/>
      <c r="HHR15" s="33"/>
      <c r="HHS15" s="33"/>
      <c r="HHT15" s="33"/>
      <c r="HHU15" s="33"/>
      <c r="HHV15" s="33"/>
      <c r="HHW15" s="33"/>
      <c r="HHX15" s="33"/>
      <c r="HHY15" s="33"/>
      <c r="HHZ15" s="33"/>
      <c r="HIA15" s="33"/>
      <c r="HIB15" s="33"/>
      <c r="HIC15" s="33"/>
      <c r="HID15" s="33"/>
      <c r="HIE15" s="33"/>
      <c r="HIF15" s="33"/>
      <c r="HIG15" s="33"/>
      <c r="HIH15" s="33"/>
      <c r="HII15" s="33"/>
      <c r="HIJ15" s="33"/>
      <c r="HIK15" s="33"/>
      <c r="HIL15" s="33"/>
      <c r="HIM15" s="33"/>
      <c r="HIN15" s="33"/>
      <c r="HIO15" s="33"/>
      <c r="HIP15" s="33"/>
      <c r="HIQ15" s="33"/>
      <c r="HIR15" s="33"/>
      <c r="HIS15" s="33"/>
      <c r="HIT15" s="33"/>
      <c r="HIU15" s="33"/>
      <c r="HIV15" s="33"/>
      <c r="HIW15" s="33"/>
      <c r="HIX15" s="33"/>
      <c r="HIY15" s="33"/>
      <c r="HIZ15" s="33"/>
      <c r="HJA15" s="33"/>
      <c r="HJB15" s="33"/>
      <c r="HJC15" s="33"/>
      <c r="HJD15" s="33"/>
      <c r="HJE15" s="33"/>
      <c r="HJF15" s="33"/>
      <c r="HJG15" s="33"/>
      <c r="HJH15" s="33"/>
      <c r="HJI15" s="33"/>
      <c r="HJJ15" s="33"/>
      <c r="HJK15" s="33"/>
      <c r="HJL15" s="33"/>
      <c r="HJM15" s="33"/>
      <c r="HJN15" s="33"/>
      <c r="HJO15" s="33"/>
      <c r="HJP15" s="33"/>
      <c r="HJQ15" s="33"/>
      <c r="HJR15" s="33"/>
      <c r="HJS15" s="33"/>
      <c r="HJT15" s="33"/>
      <c r="HJU15" s="33"/>
      <c r="HJV15" s="33"/>
      <c r="HJW15" s="33"/>
      <c r="HJX15" s="33"/>
      <c r="HJY15" s="33"/>
      <c r="HJZ15" s="33"/>
      <c r="HKA15" s="33"/>
      <c r="HKB15" s="33"/>
      <c r="HKC15" s="33"/>
    </row>
    <row r="16" spans="1:5697" s="31" customFormat="1" ht="17.25" thickBot="1" x14ac:dyDescent="0.35">
      <c r="B16" s="37" t="s">
        <v>79</v>
      </c>
      <c r="C16" s="38"/>
      <c r="D16" s="39"/>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c r="FU16" s="33"/>
      <c r="FV16" s="33"/>
      <c r="FW16" s="33"/>
      <c r="FX16" s="33"/>
      <c r="FY16" s="33"/>
      <c r="FZ16" s="33"/>
      <c r="GA16" s="33"/>
      <c r="GB16" s="33"/>
      <c r="GC16" s="33"/>
      <c r="GD16" s="33"/>
      <c r="GE16" s="33"/>
      <c r="GF16" s="33"/>
      <c r="GG16" s="33"/>
      <c r="GH16" s="33"/>
      <c r="GI16" s="33"/>
      <c r="GJ16" s="33"/>
      <c r="GK16" s="33"/>
      <c r="GL16" s="33"/>
      <c r="GM16" s="33"/>
      <c r="GN16" s="33"/>
      <c r="GO16" s="33"/>
      <c r="GP16" s="33"/>
      <c r="GQ16" s="33"/>
      <c r="GR16" s="33"/>
      <c r="GS16" s="33"/>
      <c r="GT16" s="33"/>
      <c r="GU16" s="33"/>
      <c r="GV16" s="33"/>
      <c r="GW16" s="33"/>
      <c r="GX16" s="33"/>
      <c r="GY16" s="33"/>
      <c r="GZ16" s="33"/>
      <c r="HA16" s="33"/>
      <c r="HB16" s="33"/>
      <c r="HC16" s="33"/>
      <c r="HD16" s="33"/>
      <c r="HE16" s="33"/>
      <c r="HF16" s="33"/>
      <c r="HG16" s="33"/>
      <c r="HH16" s="33"/>
      <c r="HI16" s="33"/>
      <c r="HJ16" s="33"/>
      <c r="HK16" s="33"/>
      <c r="HL16" s="33"/>
      <c r="HM16" s="33"/>
      <c r="HN16" s="33"/>
      <c r="HO16" s="33"/>
      <c r="HP16" s="33"/>
      <c r="HQ16" s="33"/>
      <c r="HR16" s="33"/>
      <c r="HS16" s="33"/>
      <c r="HT16" s="33"/>
      <c r="HU16" s="33"/>
      <c r="HV16" s="33"/>
      <c r="HW16" s="33"/>
      <c r="HX16" s="33"/>
      <c r="HY16" s="33"/>
      <c r="HZ16" s="33"/>
      <c r="IA16" s="33"/>
      <c r="IB16" s="33"/>
      <c r="IC16" s="33"/>
      <c r="ID16" s="33"/>
      <c r="IE16" s="33"/>
      <c r="IF16" s="33"/>
      <c r="IG16" s="33"/>
      <c r="IH16" s="33"/>
      <c r="II16" s="33"/>
      <c r="IJ16" s="33"/>
      <c r="IK16" s="33"/>
      <c r="IL16" s="33"/>
      <c r="IM16" s="33"/>
      <c r="IN16" s="33"/>
      <c r="IO16" s="33"/>
      <c r="IP16" s="33"/>
      <c r="IQ16" s="33"/>
      <c r="IR16" s="33"/>
      <c r="IS16" s="33"/>
      <c r="IT16" s="33"/>
      <c r="IU16" s="33"/>
      <c r="IV16" s="33"/>
      <c r="IW16" s="33"/>
      <c r="IX16" s="33"/>
      <c r="IY16" s="33"/>
      <c r="IZ16" s="33"/>
      <c r="JA16" s="33"/>
      <c r="JB16" s="33"/>
      <c r="JC16" s="33"/>
      <c r="JD16" s="33"/>
      <c r="JE16" s="33"/>
      <c r="JF16" s="33"/>
      <c r="JG16" s="33"/>
      <c r="JH16" s="33"/>
      <c r="JI16" s="33"/>
      <c r="JJ16" s="33"/>
      <c r="JK16" s="33"/>
      <c r="JL16" s="33"/>
      <c r="JM16" s="33"/>
      <c r="JN16" s="33"/>
      <c r="JO16" s="33"/>
      <c r="JP16" s="33"/>
      <c r="JQ16" s="33"/>
      <c r="JR16" s="33"/>
      <c r="JS16" s="33"/>
      <c r="JT16" s="33"/>
      <c r="JU16" s="33"/>
      <c r="JV16" s="33"/>
      <c r="JW16" s="33"/>
      <c r="JX16" s="33"/>
      <c r="JY16" s="33"/>
      <c r="JZ16" s="33"/>
      <c r="KA16" s="33"/>
      <c r="KB16" s="33"/>
      <c r="KC16" s="33"/>
      <c r="KD16" s="33"/>
      <c r="KE16" s="33"/>
      <c r="KF16" s="33"/>
      <c r="KG16" s="33"/>
      <c r="KH16" s="33"/>
      <c r="KI16" s="33"/>
      <c r="KJ16" s="33"/>
      <c r="KK16" s="33"/>
      <c r="KL16" s="33"/>
      <c r="KM16" s="33"/>
      <c r="KN16" s="33"/>
      <c r="KO16" s="33"/>
      <c r="KP16" s="33"/>
      <c r="KQ16" s="33"/>
      <c r="KR16" s="33"/>
      <c r="KS16" s="33"/>
      <c r="KT16" s="33"/>
      <c r="KU16" s="33"/>
      <c r="KV16" s="33"/>
      <c r="KW16" s="33"/>
      <c r="KX16" s="33"/>
      <c r="KY16" s="33"/>
      <c r="KZ16" s="33"/>
      <c r="LA16" s="33"/>
      <c r="LB16" s="33"/>
      <c r="LC16" s="33"/>
      <c r="LD16" s="33"/>
      <c r="LE16" s="33"/>
      <c r="LF16" s="33"/>
      <c r="LG16" s="33"/>
      <c r="LH16" s="33"/>
      <c r="LI16" s="33"/>
      <c r="LJ16" s="33"/>
      <c r="LK16" s="33"/>
      <c r="LL16" s="33"/>
      <c r="LM16" s="33"/>
      <c r="LN16" s="33"/>
      <c r="LO16" s="33"/>
      <c r="LP16" s="33"/>
      <c r="LQ16" s="33"/>
      <c r="LR16" s="33"/>
      <c r="LS16" s="33"/>
      <c r="LT16" s="33"/>
      <c r="LU16" s="33"/>
      <c r="LV16" s="33"/>
      <c r="LW16" s="33"/>
      <c r="LX16" s="33"/>
      <c r="LY16" s="33"/>
      <c r="LZ16" s="33"/>
      <c r="MA16" s="33"/>
      <c r="MB16" s="33"/>
      <c r="MC16" s="33"/>
      <c r="MD16" s="33"/>
      <c r="ME16" s="33"/>
      <c r="MF16" s="33"/>
      <c r="MG16" s="33"/>
      <c r="MH16" s="33"/>
      <c r="MI16" s="33"/>
      <c r="MJ16" s="33"/>
      <c r="MK16" s="33"/>
      <c r="ML16" s="33"/>
      <c r="MM16" s="33"/>
      <c r="MN16" s="33"/>
      <c r="MO16" s="33"/>
      <c r="MP16" s="33"/>
      <c r="MQ16" s="33"/>
      <c r="MR16" s="33"/>
      <c r="MS16" s="33"/>
      <c r="MT16" s="33"/>
      <c r="MU16" s="33"/>
      <c r="MV16" s="33"/>
      <c r="MW16" s="33"/>
      <c r="MX16" s="33"/>
      <c r="MY16" s="33"/>
      <c r="MZ16" s="33"/>
      <c r="NA16" s="33"/>
      <c r="NB16" s="33"/>
      <c r="NC16" s="33"/>
      <c r="ND16" s="33"/>
      <c r="NE16" s="33"/>
      <c r="NF16" s="33"/>
      <c r="NG16" s="33"/>
      <c r="NH16" s="33"/>
      <c r="NI16" s="33"/>
      <c r="NJ16" s="33"/>
      <c r="NK16" s="33"/>
      <c r="NL16" s="33"/>
      <c r="NM16" s="33"/>
      <c r="NN16" s="33"/>
      <c r="NO16" s="33"/>
      <c r="NP16" s="33"/>
      <c r="NQ16" s="33"/>
      <c r="NR16" s="33"/>
      <c r="NS16" s="33"/>
      <c r="NT16" s="33"/>
      <c r="NU16" s="33"/>
      <c r="NV16" s="33"/>
      <c r="NW16" s="33"/>
      <c r="NX16" s="33"/>
      <c r="NY16" s="33"/>
      <c r="NZ16" s="33"/>
      <c r="OA16" s="33"/>
      <c r="OB16" s="33"/>
      <c r="OC16" s="33"/>
      <c r="OD16" s="33"/>
      <c r="OE16" s="33"/>
      <c r="OF16" s="33"/>
      <c r="OG16" s="33"/>
      <c r="OH16" s="33"/>
      <c r="OI16" s="33"/>
      <c r="OJ16" s="33"/>
      <c r="OK16" s="33"/>
      <c r="OL16" s="33"/>
      <c r="OM16" s="33"/>
      <c r="ON16" s="33"/>
      <c r="OO16" s="33"/>
      <c r="OP16" s="33"/>
      <c r="OQ16" s="33"/>
      <c r="OR16" s="33"/>
      <c r="OS16" s="33"/>
      <c r="OT16" s="33"/>
      <c r="OU16" s="33"/>
      <c r="OV16" s="33"/>
      <c r="OW16" s="33"/>
      <c r="OX16" s="33"/>
      <c r="OY16" s="33"/>
      <c r="OZ16" s="33"/>
      <c r="PA16" s="33"/>
      <c r="PB16" s="33"/>
      <c r="PC16" s="33"/>
      <c r="PD16" s="33"/>
      <c r="PE16" s="33"/>
      <c r="PF16" s="33"/>
      <c r="PG16" s="33"/>
      <c r="PH16" s="33"/>
      <c r="PI16" s="33"/>
      <c r="PJ16" s="33"/>
      <c r="PK16" s="33"/>
      <c r="PL16" s="33"/>
      <c r="PM16" s="33"/>
      <c r="PN16" s="33"/>
      <c r="PO16" s="33"/>
      <c r="PP16" s="33"/>
      <c r="PQ16" s="33"/>
      <c r="PR16" s="33"/>
      <c r="PS16" s="33"/>
      <c r="PT16" s="33"/>
      <c r="PU16" s="33"/>
      <c r="PV16" s="33"/>
      <c r="PW16" s="33"/>
      <c r="PX16" s="33"/>
      <c r="PY16" s="33"/>
      <c r="PZ16" s="33"/>
      <c r="QA16" s="33"/>
      <c r="QB16" s="33"/>
      <c r="QC16" s="33"/>
      <c r="QD16" s="33"/>
      <c r="QE16" s="33"/>
      <c r="QF16" s="33"/>
      <c r="QG16" s="33"/>
      <c r="QH16" s="33"/>
      <c r="QI16" s="33"/>
      <c r="QJ16" s="33"/>
      <c r="QK16" s="33"/>
      <c r="QL16" s="33"/>
      <c r="QM16" s="33"/>
      <c r="QN16" s="33"/>
      <c r="QO16" s="33"/>
      <c r="QP16" s="33"/>
      <c r="QQ16" s="33"/>
      <c r="QR16" s="33"/>
      <c r="QS16" s="33"/>
      <c r="QT16" s="33"/>
      <c r="QU16" s="33"/>
      <c r="QV16" s="33"/>
      <c r="QW16" s="33"/>
      <c r="QX16" s="33"/>
      <c r="QY16" s="33"/>
      <c r="QZ16" s="33"/>
      <c r="RA16" s="33"/>
      <c r="RB16" s="33"/>
      <c r="RC16" s="33"/>
      <c r="RD16" s="33"/>
      <c r="RE16" s="33"/>
      <c r="RF16" s="33"/>
      <c r="RG16" s="33"/>
      <c r="RH16" s="33"/>
      <c r="RI16" s="33"/>
      <c r="RJ16" s="33"/>
      <c r="RK16" s="33"/>
      <c r="RL16" s="33"/>
      <c r="RM16" s="33"/>
      <c r="RN16" s="33"/>
      <c r="RO16" s="33"/>
      <c r="RP16" s="33"/>
      <c r="RQ16" s="33"/>
      <c r="RR16" s="33"/>
      <c r="RS16" s="33"/>
      <c r="RT16" s="33"/>
      <c r="RU16" s="33"/>
      <c r="RV16" s="33"/>
      <c r="RW16" s="33"/>
      <c r="RX16" s="33"/>
      <c r="RY16" s="33"/>
      <c r="RZ16" s="33"/>
      <c r="SA16" s="33"/>
      <c r="SB16" s="33"/>
      <c r="SC16" s="33"/>
      <c r="SD16" s="33"/>
      <c r="SE16" s="33"/>
      <c r="SF16" s="33"/>
      <c r="SG16" s="33"/>
      <c r="SH16" s="33"/>
      <c r="SI16" s="33"/>
      <c r="SJ16" s="33"/>
      <c r="SK16" s="33"/>
      <c r="SL16" s="33"/>
      <c r="SM16" s="33"/>
      <c r="SN16" s="33"/>
      <c r="SO16" s="33"/>
      <c r="SP16" s="33"/>
      <c r="SQ16" s="33"/>
      <c r="SR16" s="33"/>
      <c r="SS16" s="33"/>
      <c r="ST16" s="33"/>
      <c r="SU16" s="33"/>
      <c r="SV16" s="33"/>
      <c r="SW16" s="33"/>
      <c r="SX16" s="33"/>
      <c r="SY16" s="33"/>
      <c r="SZ16" s="33"/>
      <c r="TA16" s="33"/>
      <c r="TB16" s="33"/>
      <c r="TC16" s="33"/>
      <c r="TD16" s="33"/>
      <c r="TE16" s="33"/>
      <c r="TF16" s="33"/>
      <c r="TG16" s="33"/>
      <c r="TH16" s="33"/>
      <c r="TI16" s="33"/>
      <c r="TJ16" s="33"/>
      <c r="TK16" s="33"/>
      <c r="TL16" s="33"/>
      <c r="TM16" s="33"/>
      <c r="TN16" s="33"/>
      <c r="TO16" s="33"/>
      <c r="TP16" s="33"/>
      <c r="TQ16" s="33"/>
      <c r="TR16" s="33"/>
      <c r="TS16" s="33"/>
      <c r="TT16" s="33"/>
      <c r="TU16" s="33"/>
      <c r="TV16" s="33"/>
      <c r="TW16" s="33"/>
      <c r="TX16" s="33"/>
      <c r="TY16" s="33"/>
      <c r="TZ16" s="33"/>
      <c r="UA16" s="33"/>
      <c r="UB16" s="33"/>
      <c r="UC16" s="33"/>
      <c r="UD16" s="33"/>
      <c r="UE16" s="33"/>
      <c r="UF16" s="33"/>
      <c r="UG16" s="33"/>
      <c r="UH16" s="33"/>
      <c r="UI16" s="33"/>
      <c r="UJ16" s="33"/>
      <c r="UK16" s="33"/>
      <c r="UL16" s="33"/>
      <c r="UM16" s="33"/>
      <c r="UN16" s="33"/>
      <c r="UO16" s="33"/>
      <c r="UP16" s="33"/>
      <c r="UQ16" s="33"/>
      <c r="UR16" s="33"/>
      <c r="US16" s="33"/>
      <c r="UT16" s="33"/>
      <c r="UU16" s="33"/>
      <c r="UV16" s="33"/>
      <c r="UW16" s="33"/>
      <c r="UX16" s="33"/>
      <c r="UY16" s="33"/>
      <c r="UZ16" s="33"/>
      <c r="VA16" s="33"/>
      <c r="VB16" s="33"/>
      <c r="VC16" s="33"/>
      <c r="VD16" s="33"/>
      <c r="VE16" s="33"/>
      <c r="VF16" s="33"/>
      <c r="VG16" s="33"/>
      <c r="VH16" s="33"/>
      <c r="VI16" s="33"/>
      <c r="VJ16" s="33"/>
      <c r="VK16" s="33"/>
      <c r="VL16" s="33"/>
      <c r="VM16" s="33"/>
      <c r="VN16" s="33"/>
      <c r="VO16" s="33"/>
      <c r="VP16" s="33"/>
      <c r="VQ16" s="33"/>
      <c r="VR16" s="33"/>
      <c r="VS16" s="33"/>
      <c r="VT16" s="33"/>
      <c r="VU16" s="33"/>
      <c r="VV16" s="33"/>
      <c r="VW16" s="33"/>
      <c r="VX16" s="33"/>
      <c r="VY16" s="33"/>
      <c r="VZ16" s="33"/>
      <c r="WA16" s="33"/>
      <c r="WB16" s="33"/>
      <c r="WC16" s="33"/>
      <c r="WD16" s="33"/>
      <c r="WE16" s="33"/>
      <c r="WF16" s="33"/>
      <c r="WG16" s="33"/>
      <c r="WH16" s="33"/>
      <c r="WI16" s="33"/>
      <c r="WJ16" s="33"/>
      <c r="WK16" s="33"/>
      <c r="WL16" s="33"/>
      <c r="WM16" s="33"/>
      <c r="WN16" s="33"/>
      <c r="WO16" s="33"/>
      <c r="WP16" s="33"/>
      <c r="WQ16" s="33"/>
      <c r="WR16" s="33"/>
      <c r="WS16" s="33"/>
      <c r="WT16" s="33"/>
      <c r="WU16" s="33"/>
      <c r="WV16" s="33"/>
      <c r="WW16" s="33"/>
      <c r="WX16" s="33"/>
      <c r="WY16" s="33"/>
      <c r="WZ16" s="33"/>
      <c r="XA16" s="33"/>
      <c r="XB16" s="33"/>
      <c r="XC16" s="33"/>
      <c r="XD16" s="33"/>
      <c r="XE16" s="33"/>
      <c r="XF16" s="33"/>
      <c r="XG16" s="33"/>
      <c r="XH16" s="33"/>
      <c r="XI16" s="33"/>
      <c r="XJ16" s="33"/>
      <c r="XK16" s="33"/>
      <c r="XL16" s="33"/>
      <c r="XM16" s="33"/>
      <c r="XN16" s="33"/>
      <c r="XO16" s="33"/>
      <c r="XP16" s="33"/>
      <c r="XQ16" s="33"/>
      <c r="XR16" s="33"/>
      <c r="XS16" s="33"/>
      <c r="XT16" s="33"/>
      <c r="XU16" s="33"/>
      <c r="XV16" s="33"/>
      <c r="XW16" s="33"/>
      <c r="XX16" s="33"/>
      <c r="XY16" s="33"/>
      <c r="XZ16" s="33"/>
      <c r="YA16" s="33"/>
      <c r="YB16" s="33"/>
      <c r="YC16" s="33"/>
      <c r="YD16" s="33"/>
      <c r="YE16" s="33"/>
      <c r="YF16" s="33"/>
      <c r="YG16" s="33"/>
      <c r="YH16" s="33"/>
      <c r="YI16" s="33"/>
      <c r="YJ16" s="33"/>
      <c r="YK16" s="33"/>
      <c r="YL16" s="33"/>
      <c r="YM16" s="33"/>
      <c r="YN16" s="33"/>
      <c r="YO16" s="33"/>
      <c r="YP16" s="33"/>
      <c r="YQ16" s="33"/>
      <c r="YR16" s="33"/>
      <c r="YS16" s="33"/>
      <c r="YT16" s="33"/>
      <c r="YU16" s="33"/>
      <c r="YV16" s="33"/>
      <c r="YW16" s="33"/>
      <c r="YX16" s="33"/>
      <c r="YY16" s="33"/>
      <c r="YZ16" s="33"/>
      <c r="ZA16" s="33"/>
      <c r="ZB16" s="33"/>
      <c r="ZC16" s="33"/>
      <c r="ZD16" s="33"/>
      <c r="ZE16" s="33"/>
      <c r="ZF16" s="33"/>
      <c r="ZG16" s="33"/>
      <c r="ZH16" s="33"/>
      <c r="ZI16" s="33"/>
      <c r="ZJ16" s="33"/>
      <c r="ZK16" s="33"/>
      <c r="ZL16" s="33"/>
      <c r="ZM16" s="33"/>
      <c r="ZN16" s="33"/>
      <c r="ZO16" s="33"/>
      <c r="ZP16" s="33"/>
      <c r="ZQ16" s="33"/>
      <c r="ZR16" s="33"/>
      <c r="ZS16" s="33"/>
      <c r="ZT16" s="33"/>
      <c r="ZU16" s="33"/>
      <c r="ZV16" s="33"/>
      <c r="ZW16" s="33"/>
      <c r="ZX16" s="33"/>
      <c r="ZY16" s="33"/>
      <c r="ZZ16" s="33"/>
      <c r="AAA16" s="33"/>
      <c r="AAB16" s="33"/>
      <c r="AAC16" s="33"/>
      <c r="AAD16" s="33"/>
      <c r="AAE16" s="33"/>
      <c r="AAF16" s="33"/>
      <c r="AAG16" s="33"/>
      <c r="AAH16" s="33"/>
      <c r="AAI16" s="33"/>
      <c r="AAJ16" s="33"/>
      <c r="AAK16" s="33"/>
      <c r="AAL16" s="33"/>
      <c r="AAM16" s="33"/>
      <c r="AAN16" s="33"/>
      <c r="AAO16" s="33"/>
      <c r="AAP16" s="33"/>
      <c r="AAQ16" s="33"/>
      <c r="AAR16" s="33"/>
      <c r="AAS16" s="33"/>
      <c r="AAT16" s="33"/>
      <c r="AAU16" s="33"/>
      <c r="AAV16" s="33"/>
      <c r="AAW16" s="33"/>
      <c r="AAX16" s="33"/>
      <c r="AAY16" s="33"/>
      <c r="AAZ16" s="33"/>
      <c r="ABA16" s="33"/>
      <c r="ABB16" s="33"/>
      <c r="ABC16" s="33"/>
      <c r="ABD16" s="33"/>
      <c r="ABE16" s="33"/>
      <c r="ABF16" s="33"/>
      <c r="ABG16" s="33"/>
      <c r="ABH16" s="33"/>
      <c r="ABI16" s="33"/>
      <c r="ABJ16" s="33"/>
      <c r="ABK16" s="33"/>
      <c r="ABL16" s="33"/>
      <c r="ABM16" s="33"/>
      <c r="ABN16" s="33"/>
      <c r="ABO16" s="33"/>
      <c r="ABP16" s="33"/>
      <c r="ABQ16" s="33"/>
      <c r="ABR16" s="33"/>
      <c r="ABS16" s="33"/>
      <c r="ABT16" s="33"/>
      <c r="ABU16" s="33"/>
      <c r="ABV16" s="33"/>
      <c r="ABW16" s="33"/>
      <c r="ABX16" s="33"/>
      <c r="ABY16" s="33"/>
      <c r="ABZ16" s="33"/>
      <c r="ACA16" s="33"/>
      <c r="ACB16" s="33"/>
      <c r="ACC16" s="33"/>
      <c r="ACD16" s="33"/>
      <c r="ACE16" s="33"/>
      <c r="ACF16" s="33"/>
      <c r="ACG16" s="33"/>
      <c r="ACH16" s="33"/>
      <c r="ACI16" s="33"/>
      <c r="ACJ16" s="33"/>
      <c r="ACK16" s="33"/>
      <c r="ACL16" s="33"/>
      <c r="ACM16" s="33"/>
      <c r="ACN16" s="33"/>
      <c r="ACO16" s="33"/>
      <c r="ACP16" s="33"/>
      <c r="ACQ16" s="33"/>
      <c r="ACR16" s="33"/>
      <c r="ACS16" s="33"/>
      <c r="ACT16" s="33"/>
      <c r="ACU16" s="33"/>
      <c r="ACV16" s="33"/>
      <c r="ACW16" s="33"/>
      <c r="ACX16" s="33"/>
      <c r="ACY16" s="33"/>
      <c r="ACZ16" s="33"/>
      <c r="ADA16" s="33"/>
      <c r="ADB16" s="33"/>
      <c r="ADC16" s="33"/>
      <c r="ADD16" s="33"/>
      <c r="ADE16" s="33"/>
      <c r="ADF16" s="33"/>
      <c r="ADG16" s="33"/>
      <c r="ADH16" s="33"/>
      <c r="ADI16" s="33"/>
      <c r="ADJ16" s="33"/>
      <c r="ADK16" s="33"/>
      <c r="ADL16" s="33"/>
      <c r="ADM16" s="33"/>
      <c r="ADN16" s="33"/>
      <c r="ADO16" s="33"/>
      <c r="ADP16" s="33"/>
      <c r="ADQ16" s="33"/>
      <c r="ADR16" s="33"/>
      <c r="ADS16" s="33"/>
      <c r="ADT16" s="33"/>
      <c r="ADU16" s="33"/>
      <c r="ADV16" s="33"/>
      <c r="ADW16" s="33"/>
      <c r="ADX16" s="33"/>
      <c r="ADY16" s="33"/>
      <c r="ADZ16" s="33"/>
      <c r="AEA16" s="33"/>
      <c r="AEB16" s="33"/>
      <c r="AEC16" s="33"/>
      <c r="AED16" s="33"/>
      <c r="AEE16" s="33"/>
      <c r="AEF16" s="33"/>
      <c r="AEG16" s="33"/>
      <c r="AEH16" s="33"/>
      <c r="AEI16" s="33"/>
      <c r="AEJ16" s="33"/>
      <c r="AEK16" s="33"/>
      <c r="AEL16" s="33"/>
      <c r="AEM16" s="33"/>
      <c r="AEN16" s="33"/>
      <c r="AEO16" s="33"/>
      <c r="AEP16" s="33"/>
      <c r="AEQ16" s="33"/>
      <c r="AER16" s="33"/>
      <c r="AES16" s="33"/>
      <c r="AET16" s="33"/>
      <c r="AEU16" s="33"/>
      <c r="AEV16" s="33"/>
      <c r="AEW16" s="33"/>
      <c r="AEX16" s="33"/>
      <c r="AEY16" s="33"/>
      <c r="AEZ16" s="33"/>
      <c r="AFA16" s="33"/>
      <c r="AFB16" s="33"/>
      <c r="AFC16" s="33"/>
      <c r="AFD16" s="33"/>
      <c r="AFE16" s="33"/>
      <c r="AFF16" s="33"/>
      <c r="AFG16" s="33"/>
      <c r="AFH16" s="33"/>
      <c r="AFI16" s="33"/>
      <c r="AFJ16" s="33"/>
      <c r="AFK16" s="33"/>
      <c r="AFL16" s="33"/>
      <c r="AFM16" s="33"/>
      <c r="AFN16" s="33"/>
      <c r="AFO16" s="33"/>
      <c r="AFP16" s="33"/>
      <c r="AFQ16" s="33"/>
      <c r="AFR16" s="33"/>
      <c r="AFS16" s="33"/>
      <c r="AFT16" s="33"/>
      <c r="AFU16" s="33"/>
      <c r="AFV16" s="33"/>
      <c r="AFW16" s="33"/>
      <c r="AFX16" s="33"/>
      <c r="AFY16" s="33"/>
      <c r="AFZ16" s="33"/>
      <c r="AGA16" s="33"/>
      <c r="AGB16" s="33"/>
      <c r="AGC16" s="33"/>
      <c r="AGD16" s="33"/>
      <c r="AGE16" s="33"/>
      <c r="AGF16" s="33"/>
      <c r="AGG16" s="33"/>
      <c r="AGH16" s="33"/>
      <c r="AGI16" s="33"/>
      <c r="AGJ16" s="33"/>
      <c r="AGK16" s="33"/>
      <c r="AGL16" s="33"/>
      <c r="AGM16" s="33"/>
      <c r="AGN16" s="33"/>
      <c r="AGO16" s="33"/>
      <c r="AGP16" s="33"/>
      <c r="AGQ16" s="33"/>
      <c r="AGR16" s="33"/>
      <c r="AGS16" s="33"/>
      <c r="AGT16" s="33"/>
      <c r="AGU16" s="33"/>
      <c r="AGV16" s="33"/>
      <c r="AGW16" s="33"/>
      <c r="AGX16" s="33"/>
      <c r="AGY16" s="33"/>
      <c r="AGZ16" s="33"/>
      <c r="AHA16" s="33"/>
      <c r="AHB16" s="33"/>
      <c r="AHC16" s="33"/>
      <c r="AHD16" s="33"/>
      <c r="AHE16" s="33"/>
      <c r="AHF16" s="33"/>
      <c r="AHG16" s="33"/>
      <c r="AHH16" s="33"/>
      <c r="AHI16" s="33"/>
      <c r="AHJ16" s="33"/>
      <c r="AHK16" s="33"/>
      <c r="AHL16" s="33"/>
      <c r="AHM16" s="33"/>
      <c r="AHN16" s="33"/>
      <c r="AHO16" s="33"/>
      <c r="AHP16" s="33"/>
      <c r="AHQ16" s="33"/>
      <c r="AHR16" s="33"/>
      <c r="AHS16" s="33"/>
      <c r="AHT16" s="33"/>
      <c r="AHU16" s="33"/>
      <c r="AHV16" s="33"/>
      <c r="AHW16" s="33"/>
      <c r="AHX16" s="33"/>
      <c r="AHY16" s="33"/>
      <c r="AHZ16" s="33"/>
      <c r="AIA16" s="33"/>
      <c r="AIB16" s="33"/>
      <c r="AIC16" s="33"/>
      <c r="AID16" s="33"/>
      <c r="AIE16" s="33"/>
      <c r="AIF16" s="33"/>
      <c r="AIG16" s="33"/>
      <c r="AIH16" s="33"/>
      <c r="AII16" s="33"/>
      <c r="AIJ16" s="33"/>
      <c r="AIK16" s="33"/>
      <c r="AIL16" s="33"/>
      <c r="AIM16" s="33"/>
      <c r="AIN16" s="33"/>
      <c r="AIO16" s="33"/>
      <c r="AIP16" s="33"/>
      <c r="AIQ16" s="33"/>
      <c r="AIR16" s="33"/>
      <c r="AIS16" s="33"/>
      <c r="AIT16" s="33"/>
      <c r="AIU16" s="33"/>
      <c r="AIV16" s="33"/>
      <c r="AIW16" s="33"/>
      <c r="AIX16" s="33"/>
      <c r="AIY16" s="33"/>
      <c r="AIZ16" s="33"/>
      <c r="AJA16" s="33"/>
      <c r="AJB16" s="33"/>
      <c r="AJC16" s="33"/>
      <c r="AJD16" s="33"/>
      <c r="AJE16" s="33"/>
      <c r="AJF16" s="33"/>
      <c r="AJG16" s="33"/>
      <c r="AJH16" s="33"/>
      <c r="AJI16" s="33"/>
      <c r="AJJ16" s="33"/>
      <c r="AJK16" s="33"/>
      <c r="AJL16" s="33"/>
      <c r="AJM16" s="33"/>
      <c r="AJN16" s="33"/>
      <c r="AJO16" s="33"/>
      <c r="AJP16" s="33"/>
      <c r="AJQ16" s="33"/>
      <c r="AJR16" s="33"/>
      <c r="AJS16" s="33"/>
      <c r="AJT16" s="33"/>
      <c r="AJU16" s="33"/>
      <c r="AJV16" s="33"/>
      <c r="AJW16" s="33"/>
      <c r="AJX16" s="33"/>
      <c r="AJY16" s="33"/>
      <c r="AJZ16" s="33"/>
      <c r="AKA16" s="33"/>
      <c r="AKB16" s="33"/>
      <c r="AKC16" s="33"/>
      <c r="AKD16" s="33"/>
      <c r="AKE16" s="33"/>
      <c r="AKF16" s="33"/>
      <c r="AKG16" s="33"/>
      <c r="AKH16" s="33"/>
      <c r="AKI16" s="33"/>
      <c r="AKJ16" s="33"/>
      <c r="AKK16" s="33"/>
      <c r="AKL16" s="33"/>
      <c r="AKM16" s="33"/>
      <c r="AKN16" s="33"/>
      <c r="AKO16" s="33"/>
      <c r="AKP16" s="33"/>
      <c r="AKQ16" s="33"/>
      <c r="AKR16" s="33"/>
      <c r="AKS16" s="33"/>
      <c r="AKT16" s="33"/>
      <c r="AKU16" s="33"/>
      <c r="AKV16" s="33"/>
      <c r="AKW16" s="33"/>
      <c r="AKX16" s="33"/>
      <c r="AKY16" s="33"/>
      <c r="AKZ16" s="33"/>
      <c r="ALA16" s="33"/>
      <c r="ALB16" s="33"/>
      <c r="ALC16" s="33"/>
      <c r="ALD16" s="33"/>
      <c r="ALE16" s="33"/>
      <c r="ALF16" s="33"/>
      <c r="ALG16" s="33"/>
      <c r="ALH16" s="33"/>
      <c r="ALI16" s="33"/>
      <c r="ALJ16" s="33"/>
      <c r="ALK16" s="33"/>
      <c r="ALL16" s="33"/>
      <c r="ALM16" s="33"/>
      <c r="ALN16" s="33"/>
      <c r="ALO16" s="33"/>
      <c r="ALP16" s="33"/>
      <c r="ALQ16" s="33"/>
      <c r="ALR16" s="33"/>
      <c r="ALS16" s="33"/>
      <c r="ALT16" s="33"/>
      <c r="ALU16" s="33"/>
      <c r="ALV16" s="33"/>
      <c r="ALW16" s="33"/>
      <c r="ALX16" s="33"/>
      <c r="ALY16" s="33"/>
      <c r="ALZ16" s="33"/>
      <c r="AMA16" s="33"/>
      <c r="AMB16" s="33"/>
      <c r="AMC16" s="33"/>
      <c r="AMD16" s="33"/>
      <c r="AME16" s="33"/>
      <c r="AMF16" s="33"/>
      <c r="AMG16" s="33"/>
      <c r="AMH16" s="33"/>
      <c r="AMI16" s="33"/>
      <c r="AMJ16" s="33"/>
      <c r="AMK16" s="33"/>
      <c r="AML16" s="33"/>
      <c r="AMM16" s="33"/>
      <c r="AMN16" s="33"/>
      <c r="AMO16" s="33"/>
      <c r="AMP16" s="33"/>
      <c r="AMQ16" s="33"/>
      <c r="AMR16" s="33"/>
      <c r="AMS16" s="33"/>
      <c r="AMT16" s="33"/>
      <c r="AMU16" s="33"/>
      <c r="AMV16" s="33"/>
      <c r="AMW16" s="33"/>
      <c r="AMX16" s="33"/>
      <c r="AMY16" s="33"/>
      <c r="AMZ16" s="33"/>
      <c r="ANA16" s="33"/>
      <c r="ANB16" s="33"/>
      <c r="ANC16" s="33"/>
      <c r="AND16" s="33"/>
      <c r="ANE16" s="33"/>
      <c r="ANF16" s="33"/>
      <c r="ANG16" s="33"/>
      <c r="ANH16" s="33"/>
      <c r="ANI16" s="33"/>
      <c r="ANJ16" s="33"/>
      <c r="ANK16" s="33"/>
      <c r="ANL16" s="33"/>
      <c r="ANM16" s="33"/>
      <c r="ANN16" s="33"/>
      <c r="ANO16" s="33"/>
      <c r="ANP16" s="33"/>
      <c r="ANQ16" s="33"/>
      <c r="ANR16" s="33"/>
      <c r="ANS16" s="33"/>
      <c r="ANT16" s="33"/>
      <c r="ANU16" s="33"/>
      <c r="ANV16" s="33"/>
      <c r="ANW16" s="33"/>
      <c r="ANX16" s="33"/>
      <c r="ANY16" s="33"/>
      <c r="ANZ16" s="33"/>
      <c r="AOA16" s="33"/>
      <c r="AOB16" s="33"/>
      <c r="AOC16" s="33"/>
      <c r="AOD16" s="33"/>
      <c r="AOE16" s="33"/>
      <c r="AOF16" s="33"/>
      <c r="AOG16" s="33"/>
      <c r="AOH16" s="33"/>
      <c r="AOI16" s="33"/>
      <c r="AOJ16" s="33"/>
      <c r="AOK16" s="33"/>
      <c r="AOL16" s="33"/>
      <c r="AOM16" s="33"/>
      <c r="AON16" s="33"/>
      <c r="AOO16" s="33"/>
      <c r="AOP16" s="33"/>
      <c r="AOQ16" s="33"/>
      <c r="AOR16" s="33"/>
      <c r="AOS16" s="33"/>
      <c r="AOT16" s="33"/>
      <c r="AOU16" s="33"/>
      <c r="AOV16" s="33"/>
      <c r="AOW16" s="33"/>
      <c r="AOX16" s="33"/>
      <c r="AOY16" s="33"/>
      <c r="AOZ16" s="33"/>
      <c r="APA16" s="33"/>
      <c r="APB16" s="33"/>
      <c r="APC16" s="33"/>
      <c r="APD16" s="33"/>
      <c r="APE16" s="33"/>
      <c r="APF16" s="33"/>
      <c r="APG16" s="33"/>
      <c r="APH16" s="33"/>
      <c r="API16" s="33"/>
      <c r="APJ16" s="33"/>
      <c r="APK16" s="33"/>
      <c r="APL16" s="33"/>
      <c r="APM16" s="33"/>
      <c r="APN16" s="33"/>
      <c r="APO16" s="33"/>
      <c r="APP16" s="33"/>
      <c r="APQ16" s="33"/>
      <c r="APR16" s="33"/>
      <c r="APS16" s="33"/>
      <c r="APT16" s="33"/>
      <c r="APU16" s="33"/>
      <c r="APV16" s="33"/>
      <c r="APW16" s="33"/>
      <c r="APX16" s="33"/>
      <c r="APY16" s="33"/>
      <c r="APZ16" s="33"/>
      <c r="AQA16" s="33"/>
      <c r="AQB16" s="33"/>
      <c r="AQC16" s="33"/>
      <c r="AQD16" s="33"/>
      <c r="AQE16" s="33"/>
      <c r="AQF16" s="33"/>
      <c r="AQG16" s="33"/>
      <c r="AQH16" s="33"/>
      <c r="AQI16" s="33"/>
      <c r="AQJ16" s="33"/>
      <c r="AQK16" s="33"/>
      <c r="AQL16" s="33"/>
      <c r="AQM16" s="33"/>
      <c r="AQN16" s="33"/>
      <c r="AQO16" s="33"/>
      <c r="AQP16" s="33"/>
      <c r="AQQ16" s="33"/>
      <c r="AQR16" s="33"/>
      <c r="AQS16" s="33"/>
      <c r="AQT16" s="33"/>
      <c r="AQU16" s="33"/>
      <c r="AQV16" s="33"/>
      <c r="AQW16" s="33"/>
      <c r="AQX16" s="33"/>
      <c r="AQY16" s="33"/>
      <c r="AQZ16" s="33"/>
      <c r="ARA16" s="33"/>
      <c r="ARB16" s="33"/>
      <c r="ARC16" s="33"/>
      <c r="ARD16" s="33"/>
      <c r="ARE16" s="33"/>
      <c r="ARF16" s="33"/>
      <c r="ARG16" s="33"/>
      <c r="ARH16" s="33"/>
      <c r="ARI16" s="33"/>
      <c r="ARJ16" s="33"/>
      <c r="ARK16" s="33"/>
      <c r="ARL16" s="33"/>
      <c r="ARM16" s="33"/>
      <c r="ARN16" s="33"/>
      <c r="ARO16" s="33"/>
      <c r="ARP16" s="33"/>
      <c r="ARQ16" s="33"/>
      <c r="ARR16" s="33"/>
      <c r="ARS16" s="33"/>
      <c r="ART16" s="33"/>
      <c r="ARU16" s="33"/>
      <c r="ARV16" s="33"/>
      <c r="ARW16" s="33"/>
      <c r="ARX16" s="33"/>
      <c r="ARY16" s="33"/>
      <c r="ARZ16" s="33"/>
      <c r="ASA16" s="33"/>
      <c r="ASB16" s="33"/>
      <c r="ASC16" s="33"/>
      <c r="ASD16" s="33"/>
      <c r="ASE16" s="33"/>
      <c r="ASF16" s="33"/>
      <c r="ASG16" s="33"/>
      <c r="ASH16" s="33"/>
      <c r="ASI16" s="33"/>
      <c r="ASJ16" s="33"/>
      <c r="ASK16" s="33"/>
      <c r="ASL16" s="33"/>
      <c r="ASM16" s="33"/>
      <c r="ASN16" s="33"/>
      <c r="ASO16" s="33"/>
      <c r="ASP16" s="33"/>
      <c r="ASQ16" s="33"/>
      <c r="ASR16" s="33"/>
      <c r="ASS16" s="33"/>
      <c r="AST16" s="33"/>
      <c r="ASU16" s="33"/>
      <c r="ASV16" s="33"/>
      <c r="ASW16" s="33"/>
      <c r="ASX16" s="33"/>
      <c r="ASY16" s="33"/>
      <c r="ASZ16" s="33"/>
      <c r="ATA16" s="33"/>
      <c r="ATB16" s="33"/>
      <c r="ATC16" s="33"/>
      <c r="ATD16" s="33"/>
      <c r="ATE16" s="33"/>
      <c r="ATF16" s="33"/>
      <c r="ATG16" s="33"/>
      <c r="ATH16" s="33"/>
      <c r="ATI16" s="33"/>
      <c r="ATJ16" s="33"/>
      <c r="ATK16" s="33"/>
      <c r="ATL16" s="33"/>
      <c r="ATM16" s="33"/>
      <c r="ATN16" s="33"/>
      <c r="ATO16" s="33"/>
      <c r="ATP16" s="33"/>
      <c r="ATQ16" s="33"/>
      <c r="ATR16" s="33"/>
      <c r="ATS16" s="33"/>
      <c r="ATT16" s="33"/>
      <c r="ATU16" s="33"/>
      <c r="ATV16" s="33"/>
      <c r="ATW16" s="33"/>
      <c r="ATX16" s="33"/>
      <c r="ATY16" s="33"/>
      <c r="ATZ16" s="33"/>
      <c r="AUA16" s="33"/>
      <c r="AUB16" s="33"/>
      <c r="AUC16" s="33"/>
      <c r="AUD16" s="33"/>
      <c r="AUE16" s="33"/>
      <c r="AUF16" s="33"/>
      <c r="AUG16" s="33"/>
      <c r="AUH16" s="33"/>
      <c r="AUI16" s="33"/>
      <c r="AUJ16" s="33"/>
      <c r="AUK16" s="33"/>
      <c r="AUL16" s="33"/>
      <c r="AUM16" s="33"/>
      <c r="AUN16" s="33"/>
      <c r="AUO16" s="33"/>
      <c r="AUP16" s="33"/>
      <c r="AUQ16" s="33"/>
      <c r="AUR16" s="33"/>
      <c r="AUS16" s="33"/>
      <c r="AUT16" s="33"/>
      <c r="AUU16" s="33"/>
      <c r="AUV16" s="33"/>
      <c r="AUW16" s="33"/>
      <c r="AUX16" s="33"/>
      <c r="AUY16" s="33"/>
      <c r="AUZ16" s="33"/>
      <c r="AVA16" s="33"/>
      <c r="AVB16" s="33"/>
      <c r="AVC16" s="33"/>
      <c r="AVD16" s="33"/>
      <c r="AVE16" s="33"/>
      <c r="AVF16" s="33"/>
      <c r="AVG16" s="33"/>
      <c r="AVH16" s="33"/>
      <c r="AVI16" s="33"/>
      <c r="AVJ16" s="33"/>
      <c r="AVK16" s="33"/>
      <c r="AVL16" s="33"/>
      <c r="AVM16" s="33"/>
      <c r="AVN16" s="33"/>
      <c r="AVO16" s="33"/>
      <c r="AVP16" s="33"/>
      <c r="AVQ16" s="33"/>
      <c r="AVR16" s="33"/>
      <c r="AVS16" s="33"/>
      <c r="AVT16" s="33"/>
      <c r="AVU16" s="33"/>
      <c r="AVV16" s="33"/>
      <c r="AVW16" s="33"/>
      <c r="AVX16" s="33"/>
      <c r="AVY16" s="33"/>
      <c r="AVZ16" s="33"/>
      <c r="AWA16" s="33"/>
      <c r="AWB16" s="33"/>
      <c r="AWC16" s="33"/>
      <c r="AWD16" s="33"/>
      <c r="AWE16" s="33"/>
      <c r="AWF16" s="33"/>
      <c r="AWG16" s="33"/>
      <c r="AWH16" s="33"/>
      <c r="AWI16" s="33"/>
      <c r="AWJ16" s="33"/>
      <c r="AWK16" s="33"/>
      <c r="AWL16" s="33"/>
      <c r="AWM16" s="33"/>
      <c r="AWN16" s="33"/>
      <c r="AWO16" s="33"/>
      <c r="AWP16" s="33"/>
      <c r="AWQ16" s="33"/>
      <c r="AWR16" s="33"/>
      <c r="AWS16" s="33"/>
      <c r="AWT16" s="33"/>
      <c r="AWU16" s="33"/>
      <c r="AWV16" s="33"/>
      <c r="AWW16" s="33"/>
      <c r="AWX16" s="33"/>
      <c r="AWY16" s="33"/>
      <c r="AWZ16" s="33"/>
      <c r="AXA16" s="33"/>
      <c r="AXB16" s="33"/>
      <c r="AXC16" s="33"/>
      <c r="AXD16" s="33"/>
      <c r="AXE16" s="33"/>
      <c r="AXF16" s="33"/>
      <c r="AXG16" s="33"/>
      <c r="AXH16" s="33"/>
      <c r="AXI16" s="33"/>
      <c r="AXJ16" s="33"/>
      <c r="AXK16" s="33"/>
      <c r="AXL16" s="33"/>
      <c r="AXM16" s="33"/>
      <c r="AXN16" s="33"/>
      <c r="AXO16" s="33"/>
      <c r="AXP16" s="33"/>
      <c r="AXQ16" s="33"/>
      <c r="AXR16" s="33"/>
      <c r="AXS16" s="33"/>
      <c r="AXT16" s="33"/>
      <c r="AXU16" s="33"/>
      <c r="AXV16" s="33"/>
      <c r="AXW16" s="33"/>
      <c r="AXX16" s="33"/>
      <c r="AXY16" s="33"/>
      <c r="AXZ16" s="33"/>
      <c r="AYA16" s="33"/>
      <c r="AYB16" s="33"/>
      <c r="AYC16" s="33"/>
      <c r="AYD16" s="33"/>
      <c r="AYE16" s="33"/>
      <c r="AYF16" s="33"/>
      <c r="AYG16" s="33"/>
      <c r="AYH16" s="33"/>
      <c r="AYI16" s="33"/>
      <c r="AYJ16" s="33"/>
      <c r="AYK16" s="33"/>
      <c r="AYL16" s="33"/>
      <c r="AYM16" s="33"/>
      <c r="AYN16" s="33"/>
      <c r="AYO16" s="33"/>
      <c r="AYP16" s="33"/>
      <c r="AYQ16" s="33"/>
      <c r="AYR16" s="33"/>
      <c r="AYS16" s="33"/>
      <c r="AYT16" s="33"/>
      <c r="AYU16" s="33"/>
      <c r="AYV16" s="33"/>
      <c r="AYW16" s="33"/>
      <c r="AYX16" s="33"/>
      <c r="AYY16" s="33"/>
      <c r="AYZ16" s="33"/>
      <c r="AZA16" s="33"/>
      <c r="AZB16" s="33"/>
      <c r="AZC16" s="33"/>
      <c r="AZD16" s="33"/>
      <c r="AZE16" s="33"/>
      <c r="AZF16" s="33"/>
      <c r="AZG16" s="33"/>
      <c r="AZH16" s="33"/>
      <c r="AZI16" s="33"/>
      <c r="AZJ16" s="33"/>
      <c r="AZK16" s="33"/>
      <c r="AZL16" s="33"/>
      <c r="AZM16" s="33"/>
      <c r="AZN16" s="33"/>
      <c r="AZO16" s="33"/>
      <c r="AZP16" s="33"/>
      <c r="AZQ16" s="33"/>
      <c r="AZR16" s="33"/>
      <c r="AZS16" s="33"/>
      <c r="AZT16" s="33"/>
      <c r="AZU16" s="33"/>
      <c r="AZV16" s="33"/>
      <c r="AZW16" s="33"/>
      <c r="AZX16" s="33"/>
      <c r="AZY16" s="33"/>
      <c r="AZZ16" s="33"/>
      <c r="BAA16" s="33"/>
      <c r="BAB16" s="33"/>
      <c r="BAC16" s="33"/>
      <c r="BAD16" s="33"/>
      <c r="BAE16" s="33"/>
      <c r="BAF16" s="33"/>
      <c r="BAG16" s="33"/>
      <c r="BAH16" s="33"/>
      <c r="BAI16" s="33"/>
      <c r="BAJ16" s="33"/>
      <c r="BAK16" s="33"/>
      <c r="BAL16" s="33"/>
      <c r="BAM16" s="33"/>
      <c r="BAN16" s="33"/>
      <c r="BAO16" s="33"/>
      <c r="BAP16" s="33"/>
      <c r="BAQ16" s="33"/>
      <c r="BAR16" s="33"/>
      <c r="BAS16" s="33"/>
      <c r="BAT16" s="33"/>
      <c r="BAU16" s="33"/>
      <c r="BAV16" s="33"/>
      <c r="BAW16" s="33"/>
      <c r="BAX16" s="33"/>
      <c r="BAY16" s="33"/>
      <c r="BAZ16" s="33"/>
      <c r="BBA16" s="33"/>
      <c r="BBB16" s="33"/>
      <c r="BBC16" s="33"/>
      <c r="BBD16" s="33"/>
      <c r="BBE16" s="33"/>
      <c r="BBF16" s="33"/>
      <c r="BBG16" s="33"/>
      <c r="BBH16" s="33"/>
      <c r="BBI16" s="33"/>
      <c r="BBJ16" s="33"/>
      <c r="BBK16" s="33"/>
      <c r="BBL16" s="33"/>
      <c r="BBM16" s="33"/>
      <c r="BBN16" s="33"/>
      <c r="BBO16" s="33"/>
      <c r="BBP16" s="33"/>
      <c r="BBQ16" s="33"/>
      <c r="BBR16" s="33"/>
      <c r="BBS16" s="33"/>
      <c r="BBT16" s="33"/>
      <c r="BBU16" s="33"/>
      <c r="BBV16" s="33"/>
      <c r="BBW16" s="33"/>
      <c r="BBX16" s="33"/>
      <c r="BBY16" s="33"/>
      <c r="BBZ16" s="33"/>
      <c r="BCA16" s="33"/>
      <c r="BCB16" s="33"/>
      <c r="BCC16" s="33"/>
      <c r="BCD16" s="33"/>
      <c r="BCE16" s="33"/>
      <c r="BCF16" s="33"/>
      <c r="BCG16" s="33"/>
      <c r="BCH16" s="33"/>
      <c r="BCI16" s="33"/>
      <c r="BCJ16" s="33"/>
      <c r="BCK16" s="33"/>
      <c r="BCL16" s="33"/>
      <c r="BCM16" s="33"/>
      <c r="BCN16" s="33"/>
      <c r="BCO16" s="33"/>
      <c r="BCP16" s="33"/>
      <c r="BCQ16" s="33"/>
      <c r="BCR16" s="33"/>
      <c r="BCS16" s="33"/>
      <c r="BCT16" s="33"/>
      <c r="BCU16" s="33"/>
      <c r="BCV16" s="33"/>
      <c r="BCW16" s="33"/>
      <c r="BCX16" s="33"/>
      <c r="BCY16" s="33"/>
      <c r="BCZ16" s="33"/>
      <c r="BDA16" s="33"/>
      <c r="BDB16" s="33"/>
      <c r="BDC16" s="33"/>
      <c r="BDD16" s="33"/>
      <c r="BDE16" s="33"/>
      <c r="BDF16" s="33"/>
      <c r="BDG16" s="33"/>
      <c r="BDH16" s="33"/>
      <c r="BDI16" s="33"/>
      <c r="BDJ16" s="33"/>
      <c r="BDK16" s="33"/>
      <c r="BDL16" s="33"/>
      <c r="BDM16" s="33"/>
      <c r="BDN16" s="33"/>
      <c r="BDO16" s="33"/>
      <c r="BDP16" s="33"/>
      <c r="BDQ16" s="33"/>
      <c r="BDR16" s="33"/>
      <c r="BDS16" s="33"/>
      <c r="BDT16" s="33"/>
      <c r="BDU16" s="33"/>
      <c r="BDV16" s="33"/>
      <c r="BDW16" s="33"/>
      <c r="BDX16" s="33"/>
      <c r="BDY16" s="33"/>
      <c r="BDZ16" s="33"/>
      <c r="BEA16" s="33"/>
      <c r="BEB16" s="33"/>
      <c r="BEC16" s="33"/>
      <c r="BED16" s="33"/>
      <c r="BEE16" s="33"/>
      <c r="BEF16" s="33"/>
      <c r="BEG16" s="33"/>
      <c r="BEH16" s="33"/>
      <c r="BEI16" s="33"/>
      <c r="BEJ16" s="33"/>
      <c r="BEK16" s="33"/>
      <c r="BEL16" s="33"/>
      <c r="BEM16" s="33"/>
      <c r="BEN16" s="33"/>
      <c r="BEO16" s="33"/>
      <c r="BEP16" s="33"/>
      <c r="BEQ16" s="33"/>
      <c r="BER16" s="33"/>
      <c r="BES16" s="33"/>
      <c r="BET16" s="33"/>
      <c r="BEU16" s="33"/>
      <c r="BEV16" s="33"/>
      <c r="BEW16" s="33"/>
      <c r="BEX16" s="33"/>
      <c r="BEY16" s="33"/>
      <c r="BEZ16" s="33"/>
      <c r="BFA16" s="33"/>
      <c r="BFB16" s="33"/>
      <c r="BFC16" s="33"/>
      <c r="BFD16" s="33"/>
      <c r="BFE16" s="33"/>
      <c r="BFF16" s="33"/>
      <c r="BFG16" s="33"/>
      <c r="BFH16" s="33"/>
      <c r="BFI16" s="33"/>
      <c r="BFJ16" s="33"/>
      <c r="BFK16" s="33"/>
      <c r="BFL16" s="33"/>
      <c r="BFM16" s="33"/>
      <c r="BFN16" s="33"/>
      <c r="BFO16" s="33"/>
      <c r="BFP16" s="33"/>
      <c r="BFQ16" s="33"/>
      <c r="BFR16" s="33"/>
      <c r="BFS16" s="33"/>
      <c r="BFT16" s="33"/>
      <c r="BFU16" s="33"/>
      <c r="BFV16" s="33"/>
      <c r="BFW16" s="33"/>
      <c r="BFX16" s="33"/>
      <c r="BFY16" s="33"/>
      <c r="BFZ16" s="33"/>
      <c r="BGA16" s="33"/>
      <c r="BGB16" s="33"/>
      <c r="BGC16" s="33"/>
      <c r="BGD16" s="33"/>
      <c r="BGE16" s="33"/>
      <c r="BGF16" s="33"/>
      <c r="BGG16" s="33"/>
      <c r="BGH16" s="33"/>
      <c r="BGI16" s="33"/>
      <c r="BGJ16" s="33"/>
      <c r="BGK16" s="33"/>
      <c r="BGL16" s="33"/>
      <c r="BGM16" s="33"/>
      <c r="BGN16" s="33"/>
      <c r="BGO16" s="33"/>
      <c r="BGP16" s="33"/>
      <c r="BGQ16" s="33"/>
      <c r="BGR16" s="33"/>
      <c r="BGS16" s="33"/>
      <c r="BGT16" s="33"/>
      <c r="BGU16" s="33"/>
      <c r="BGV16" s="33"/>
      <c r="BGW16" s="33"/>
      <c r="BGX16" s="33"/>
      <c r="BGY16" s="33"/>
      <c r="BGZ16" s="33"/>
      <c r="BHA16" s="33"/>
      <c r="BHB16" s="33"/>
      <c r="BHC16" s="33"/>
      <c r="BHD16" s="33"/>
      <c r="BHE16" s="33"/>
      <c r="BHF16" s="33"/>
      <c r="BHG16" s="33"/>
      <c r="BHH16" s="33"/>
      <c r="BHI16" s="33"/>
      <c r="BHJ16" s="33"/>
      <c r="BHK16" s="33"/>
      <c r="BHL16" s="33"/>
      <c r="BHM16" s="33"/>
      <c r="BHN16" s="33"/>
      <c r="BHO16" s="33"/>
      <c r="BHP16" s="33"/>
      <c r="BHQ16" s="33"/>
      <c r="BHR16" s="33"/>
      <c r="BHS16" s="33"/>
      <c r="BHT16" s="33"/>
      <c r="BHU16" s="33"/>
      <c r="BHV16" s="33"/>
      <c r="BHW16" s="33"/>
      <c r="BHX16" s="33"/>
      <c r="BHY16" s="33"/>
      <c r="BHZ16" s="33"/>
      <c r="BIA16" s="33"/>
      <c r="BIB16" s="33"/>
      <c r="BIC16" s="33"/>
      <c r="BID16" s="33"/>
      <c r="BIE16" s="33"/>
      <c r="BIF16" s="33"/>
      <c r="BIG16" s="33"/>
      <c r="BIH16" s="33"/>
      <c r="BII16" s="33"/>
      <c r="BIJ16" s="33"/>
      <c r="BIK16" s="33"/>
      <c r="BIL16" s="33"/>
      <c r="BIM16" s="33"/>
      <c r="BIN16" s="33"/>
      <c r="BIO16" s="33"/>
      <c r="BIP16" s="33"/>
      <c r="BIQ16" s="33"/>
      <c r="BIR16" s="33"/>
      <c r="BIS16" s="33"/>
      <c r="BIT16" s="33"/>
      <c r="BIU16" s="33"/>
      <c r="BIV16" s="33"/>
      <c r="BIW16" s="33"/>
      <c r="BIX16" s="33"/>
      <c r="BIY16" s="33"/>
      <c r="BIZ16" s="33"/>
      <c r="BJA16" s="33"/>
      <c r="BJB16" s="33"/>
      <c r="BJC16" s="33"/>
      <c r="BJD16" s="33"/>
      <c r="BJE16" s="33"/>
      <c r="BJF16" s="33"/>
      <c r="BJG16" s="33"/>
      <c r="BJH16" s="33"/>
      <c r="BJI16" s="33"/>
      <c r="BJJ16" s="33"/>
      <c r="BJK16" s="33"/>
      <c r="BJL16" s="33"/>
      <c r="BJM16" s="33"/>
      <c r="BJN16" s="33"/>
      <c r="BJO16" s="33"/>
      <c r="BJP16" s="33"/>
      <c r="BJQ16" s="33"/>
      <c r="BJR16" s="33"/>
      <c r="BJS16" s="33"/>
      <c r="BJT16" s="33"/>
      <c r="BJU16" s="33"/>
      <c r="BJV16" s="33"/>
      <c r="BJW16" s="33"/>
      <c r="BJX16" s="33"/>
      <c r="BJY16" s="33"/>
      <c r="BJZ16" s="33"/>
      <c r="BKA16" s="33"/>
      <c r="BKB16" s="33"/>
      <c r="BKC16" s="33"/>
      <c r="BKD16" s="33"/>
      <c r="BKE16" s="33"/>
      <c r="BKF16" s="33"/>
      <c r="BKG16" s="33"/>
      <c r="BKH16" s="33"/>
      <c r="BKI16" s="33"/>
      <c r="BKJ16" s="33"/>
      <c r="BKK16" s="33"/>
      <c r="BKL16" s="33"/>
      <c r="BKM16" s="33"/>
      <c r="BKN16" s="33"/>
      <c r="BKO16" s="33"/>
      <c r="BKP16" s="33"/>
      <c r="BKQ16" s="33"/>
      <c r="BKR16" s="33"/>
      <c r="BKS16" s="33"/>
      <c r="BKT16" s="33"/>
      <c r="BKU16" s="33"/>
      <c r="BKV16" s="33"/>
      <c r="BKW16" s="33"/>
      <c r="BKX16" s="33"/>
      <c r="BKY16" s="33"/>
      <c r="BKZ16" s="33"/>
      <c r="BLA16" s="33"/>
      <c r="BLB16" s="33"/>
      <c r="BLC16" s="33"/>
      <c r="BLD16" s="33"/>
      <c r="BLE16" s="33"/>
      <c r="BLF16" s="33"/>
      <c r="BLG16" s="33"/>
      <c r="BLH16" s="33"/>
      <c r="BLI16" s="33"/>
      <c r="BLJ16" s="33"/>
      <c r="BLK16" s="33"/>
      <c r="BLL16" s="33"/>
      <c r="BLM16" s="33"/>
      <c r="BLN16" s="33"/>
      <c r="BLO16" s="33"/>
      <c r="BLP16" s="33"/>
      <c r="BLQ16" s="33"/>
      <c r="BLR16" s="33"/>
      <c r="BLS16" s="33"/>
      <c r="BLT16" s="33"/>
      <c r="BLU16" s="33"/>
      <c r="BLV16" s="33"/>
      <c r="BLW16" s="33"/>
      <c r="BLX16" s="33"/>
      <c r="BLY16" s="33"/>
      <c r="BLZ16" s="33"/>
      <c r="BMA16" s="33"/>
      <c r="BMB16" s="33"/>
      <c r="BMC16" s="33"/>
      <c r="BMD16" s="33"/>
      <c r="BME16" s="33"/>
      <c r="BMF16" s="33"/>
      <c r="BMG16" s="33"/>
      <c r="BMH16" s="33"/>
      <c r="BMI16" s="33"/>
      <c r="BMJ16" s="33"/>
      <c r="BMK16" s="33"/>
      <c r="BML16" s="33"/>
      <c r="BMM16" s="33"/>
      <c r="BMN16" s="33"/>
      <c r="BMO16" s="33"/>
      <c r="BMP16" s="33"/>
      <c r="BMQ16" s="33"/>
      <c r="BMR16" s="33"/>
      <c r="BMS16" s="33"/>
      <c r="BMT16" s="33"/>
      <c r="BMU16" s="33"/>
      <c r="BMV16" s="33"/>
      <c r="BMW16" s="33"/>
      <c r="BMX16" s="33"/>
      <c r="BMY16" s="33"/>
      <c r="BMZ16" s="33"/>
      <c r="BNA16" s="33"/>
      <c r="BNB16" s="33"/>
      <c r="BNC16" s="33"/>
      <c r="BND16" s="33"/>
      <c r="BNE16" s="33"/>
      <c r="BNF16" s="33"/>
      <c r="BNG16" s="33"/>
      <c r="BNH16" s="33"/>
      <c r="BNI16" s="33"/>
      <c r="BNJ16" s="33"/>
      <c r="BNK16" s="33"/>
      <c r="BNL16" s="33"/>
      <c r="BNM16" s="33"/>
      <c r="BNN16" s="33"/>
      <c r="BNO16" s="33"/>
      <c r="BNP16" s="33"/>
      <c r="BNQ16" s="33"/>
      <c r="BNR16" s="33"/>
      <c r="BNS16" s="33"/>
      <c r="BNT16" s="33"/>
      <c r="BNU16" s="33"/>
      <c r="BNV16" s="33"/>
      <c r="BNW16" s="33"/>
      <c r="BNX16" s="33"/>
      <c r="BNY16" s="33"/>
      <c r="BNZ16" s="33"/>
      <c r="BOA16" s="33"/>
      <c r="BOB16" s="33"/>
      <c r="BOC16" s="33"/>
      <c r="BOD16" s="33"/>
      <c r="BOE16" s="33"/>
      <c r="BOF16" s="33"/>
      <c r="BOG16" s="33"/>
      <c r="BOH16" s="33"/>
      <c r="BOI16" s="33"/>
      <c r="BOJ16" s="33"/>
      <c r="BOK16" s="33"/>
      <c r="BOL16" s="33"/>
      <c r="BOM16" s="33"/>
      <c r="BON16" s="33"/>
      <c r="BOO16" s="33"/>
      <c r="BOP16" s="33"/>
      <c r="BOQ16" s="33"/>
      <c r="BOR16" s="33"/>
      <c r="BOS16" s="33"/>
      <c r="BOT16" s="33"/>
      <c r="BOU16" s="33"/>
      <c r="BOV16" s="33"/>
      <c r="BOW16" s="33"/>
      <c r="BOX16" s="33"/>
      <c r="BOY16" s="33"/>
      <c r="BOZ16" s="33"/>
      <c r="BPA16" s="33"/>
      <c r="BPB16" s="33"/>
      <c r="BPC16" s="33"/>
      <c r="BPD16" s="33"/>
      <c r="BPE16" s="33"/>
      <c r="BPF16" s="33"/>
      <c r="BPG16" s="33"/>
      <c r="BPH16" s="33"/>
      <c r="BPI16" s="33"/>
      <c r="BPJ16" s="33"/>
      <c r="BPK16" s="33"/>
      <c r="BPL16" s="33"/>
      <c r="BPM16" s="33"/>
      <c r="BPN16" s="33"/>
      <c r="BPO16" s="33"/>
      <c r="BPP16" s="33"/>
      <c r="BPQ16" s="33"/>
      <c r="BPR16" s="33"/>
      <c r="BPS16" s="33"/>
      <c r="BPT16" s="33"/>
      <c r="BPU16" s="33"/>
      <c r="BPV16" s="33"/>
      <c r="BPW16" s="33"/>
      <c r="BPX16" s="33"/>
      <c r="BPY16" s="33"/>
      <c r="BPZ16" s="33"/>
      <c r="BQA16" s="33"/>
      <c r="BQB16" s="33"/>
      <c r="BQC16" s="33"/>
      <c r="BQD16" s="33"/>
      <c r="BQE16" s="33"/>
      <c r="BQF16" s="33"/>
      <c r="BQG16" s="33"/>
      <c r="BQH16" s="33"/>
      <c r="BQI16" s="33"/>
      <c r="BQJ16" s="33"/>
      <c r="BQK16" s="33"/>
      <c r="BQL16" s="33"/>
      <c r="BQM16" s="33"/>
      <c r="BQN16" s="33"/>
      <c r="BQO16" s="33"/>
      <c r="BQP16" s="33"/>
      <c r="BQQ16" s="33"/>
      <c r="BQR16" s="33"/>
      <c r="BQS16" s="33"/>
      <c r="BQT16" s="33"/>
      <c r="BQU16" s="33"/>
      <c r="BQV16" s="33"/>
      <c r="BQW16" s="33"/>
      <c r="BQX16" s="33"/>
      <c r="BQY16" s="33"/>
      <c r="BQZ16" s="33"/>
      <c r="BRA16" s="33"/>
      <c r="BRB16" s="33"/>
      <c r="BRC16" s="33"/>
      <c r="BRD16" s="33"/>
      <c r="BRE16" s="33"/>
      <c r="BRF16" s="33"/>
      <c r="BRG16" s="33"/>
      <c r="BRH16" s="33"/>
      <c r="BRI16" s="33"/>
      <c r="BRJ16" s="33"/>
      <c r="BRK16" s="33"/>
      <c r="BRL16" s="33"/>
      <c r="BRM16" s="33"/>
      <c r="BRN16" s="33"/>
      <c r="BRO16" s="33"/>
      <c r="BRP16" s="33"/>
      <c r="BRQ16" s="33"/>
      <c r="BRR16" s="33"/>
      <c r="BRS16" s="33"/>
      <c r="BRT16" s="33"/>
      <c r="BRU16" s="33"/>
      <c r="BRV16" s="33"/>
      <c r="BRW16" s="33"/>
      <c r="BRX16" s="33"/>
      <c r="BRY16" s="33"/>
      <c r="BRZ16" s="33"/>
      <c r="BSA16" s="33"/>
      <c r="BSB16" s="33"/>
      <c r="BSC16" s="33"/>
      <c r="BSD16" s="33"/>
      <c r="BSE16" s="33"/>
      <c r="BSF16" s="33"/>
      <c r="BSG16" s="33"/>
      <c r="BSH16" s="33"/>
      <c r="BSI16" s="33"/>
      <c r="BSJ16" s="33"/>
      <c r="BSK16" s="33"/>
      <c r="BSL16" s="33"/>
      <c r="BSM16" s="33"/>
      <c r="BSN16" s="33"/>
      <c r="BSO16" s="33"/>
      <c r="BSP16" s="33"/>
      <c r="BSQ16" s="33"/>
      <c r="BSR16" s="33"/>
      <c r="BSS16" s="33"/>
      <c r="BST16" s="33"/>
      <c r="BSU16" s="33"/>
      <c r="BSV16" s="33"/>
      <c r="BSW16" s="33"/>
      <c r="BSX16" s="33"/>
      <c r="BSY16" s="33"/>
      <c r="BSZ16" s="33"/>
      <c r="BTA16" s="33"/>
      <c r="BTB16" s="33"/>
      <c r="BTC16" s="33"/>
      <c r="BTD16" s="33"/>
      <c r="BTE16" s="33"/>
      <c r="BTF16" s="33"/>
      <c r="BTG16" s="33"/>
      <c r="BTH16" s="33"/>
      <c r="BTI16" s="33"/>
      <c r="BTJ16" s="33"/>
      <c r="BTK16" s="33"/>
      <c r="BTL16" s="33"/>
      <c r="BTM16" s="33"/>
      <c r="BTN16" s="33"/>
      <c r="BTO16" s="33"/>
      <c r="BTP16" s="33"/>
      <c r="BTQ16" s="33"/>
      <c r="BTR16" s="33"/>
      <c r="BTS16" s="33"/>
      <c r="BTT16" s="33"/>
      <c r="BTU16" s="33"/>
      <c r="BTV16" s="33"/>
      <c r="BTW16" s="33"/>
      <c r="BTX16" s="33"/>
      <c r="BTY16" s="33"/>
      <c r="BTZ16" s="33"/>
      <c r="BUA16" s="33"/>
      <c r="BUB16" s="33"/>
      <c r="BUC16" s="33"/>
      <c r="BUD16" s="33"/>
      <c r="BUE16" s="33"/>
      <c r="BUF16" s="33"/>
      <c r="BUG16" s="33"/>
      <c r="BUH16" s="33"/>
      <c r="BUI16" s="33"/>
      <c r="BUJ16" s="33"/>
      <c r="BUK16" s="33"/>
      <c r="BUL16" s="33"/>
      <c r="BUM16" s="33"/>
      <c r="BUN16" s="33"/>
      <c r="BUO16" s="33"/>
      <c r="BUP16" s="33"/>
      <c r="BUQ16" s="33"/>
      <c r="BUR16" s="33"/>
      <c r="BUS16" s="33"/>
      <c r="BUT16" s="33"/>
      <c r="BUU16" s="33"/>
      <c r="BUV16" s="33"/>
      <c r="BUW16" s="33"/>
      <c r="BUX16" s="33"/>
      <c r="BUY16" s="33"/>
      <c r="BUZ16" s="33"/>
      <c r="BVA16" s="33"/>
      <c r="BVB16" s="33"/>
      <c r="BVC16" s="33"/>
      <c r="BVD16" s="33"/>
      <c r="BVE16" s="33"/>
      <c r="BVF16" s="33"/>
      <c r="BVG16" s="33"/>
      <c r="BVH16" s="33"/>
      <c r="BVI16" s="33"/>
      <c r="BVJ16" s="33"/>
      <c r="BVK16" s="33"/>
      <c r="BVL16" s="33"/>
      <c r="BVM16" s="33"/>
      <c r="BVN16" s="33"/>
      <c r="BVO16" s="33"/>
      <c r="BVP16" s="33"/>
      <c r="BVQ16" s="33"/>
      <c r="BVR16" s="33"/>
      <c r="BVS16" s="33"/>
      <c r="BVT16" s="33"/>
      <c r="BVU16" s="33"/>
      <c r="BVV16" s="33"/>
      <c r="BVW16" s="33"/>
      <c r="BVX16" s="33"/>
      <c r="BVY16" s="33"/>
      <c r="BVZ16" s="33"/>
      <c r="BWA16" s="33"/>
      <c r="BWB16" s="33"/>
      <c r="BWC16" s="33"/>
      <c r="BWD16" s="33"/>
      <c r="BWE16" s="33"/>
      <c r="BWF16" s="33"/>
      <c r="BWG16" s="33"/>
      <c r="BWH16" s="33"/>
      <c r="BWI16" s="33"/>
      <c r="BWJ16" s="33"/>
      <c r="BWK16" s="33"/>
      <c r="BWL16" s="33"/>
      <c r="BWM16" s="33"/>
      <c r="BWN16" s="33"/>
      <c r="BWO16" s="33"/>
      <c r="BWP16" s="33"/>
      <c r="BWQ16" s="33"/>
      <c r="BWR16" s="33"/>
      <c r="BWS16" s="33"/>
      <c r="BWT16" s="33"/>
      <c r="BWU16" s="33"/>
      <c r="BWV16" s="33"/>
      <c r="BWW16" s="33"/>
      <c r="BWX16" s="33"/>
      <c r="BWY16" s="33"/>
      <c r="BWZ16" s="33"/>
      <c r="BXA16" s="33"/>
      <c r="BXB16" s="33"/>
      <c r="BXC16" s="33"/>
      <c r="BXD16" s="33"/>
      <c r="BXE16" s="33"/>
      <c r="BXF16" s="33"/>
      <c r="BXG16" s="33"/>
      <c r="BXH16" s="33"/>
      <c r="BXI16" s="33"/>
      <c r="BXJ16" s="33"/>
      <c r="BXK16" s="33"/>
      <c r="BXL16" s="33"/>
      <c r="BXM16" s="33"/>
      <c r="BXN16" s="33"/>
      <c r="BXO16" s="33"/>
      <c r="BXP16" s="33"/>
      <c r="BXQ16" s="33"/>
      <c r="BXR16" s="33"/>
      <c r="BXS16" s="33"/>
      <c r="BXT16" s="33"/>
      <c r="BXU16" s="33"/>
      <c r="BXV16" s="33"/>
      <c r="BXW16" s="33"/>
      <c r="BXX16" s="33"/>
      <c r="BXY16" s="33"/>
      <c r="BXZ16" s="33"/>
      <c r="BYA16" s="33"/>
      <c r="BYB16" s="33"/>
      <c r="BYC16" s="33"/>
      <c r="BYD16" s="33"/>
      <c r="BYE16" s="33"/>
      <c r="BYF16" s="33"/>
      <c r="BYG16" s="33"/>
      <c r="BYH16" s="33"/>
      <c r="BYI16" s="33"/>
      <c r="BYJ16" s="33"/>
      <c r="BYK16" s="33"/>
      <c r="BYL16" s="33"/>
      <c r="BYM16" s="33"/>
      <c r="BYN16" s="33"/>
      <c r="BYO16" s="33"/>
      <c r="BYP16" s="33"/>
      <c r="BYQ16" s="33"/>
      <c r="BYR16" s="33"/>
      <c r="BYS16" s="33"/>
      <c r="BYT16" s="33"/>
      <c r="BYU16" s="33"/>
      <c r="BYV16" s="33"/>
      <c r="BYW16" s="33"/>
      <c r="BYX16" s="33"/>
      <c r="BYY16" s="33"/>
      <c r="BYZ16" s="33"/>
      <c r="BZA16" s="33"/>
      <c r="BZB16" s="33"/>
      <c r="BZC16" s="33"/>
      <c r="BZD16" s="33"/>
      <c r="BZE16" s="33"/>
      <c r="BZF16" s="33"/>
      <c r="BZG16" s="33"/>
      <c r="BZH16" s="33"/>
      <c r="BZI16" s="33"/>
      <c r="BZJ16" s="33"/>
      <c r="BZK16" s="33"/>
      <c r="BZL16" s="33"/>
      <c r="BZM16" s="33"/>
      <c r="BZN16" s="33"/>
      <c r="BZO16" s="33"/>
      <c r="BZP16" s="33"/>
      <c r="BZQ16" s="33"/>
      <c r="BZR16" s="33"/>
      <c r="BZS16" s="33"/>
      <c r="BZT16" s="33"/>
      <c r="BZU16" s="33"/>
      <c r="BZV16" s="33"/>
      <c r="BZW16" s="33"/>
      <c r="BZX16" s="33"/>
      <c r="BZY16" s="33"/>
      <c r="BZZ16" s="33"/>
      <c r="CAA16" s="33"/>
      <c r="CAB16" s="33"/>
      <c r="CAC16" s="33"/>
      <c r="CAD16" s="33"/>
      <c r="CAE16" s="33"/>
      <c r="CAF16" s="33"/>
      <c r="CAG16" s="33"/>
      <c r="CAH16" s="33"/>
      <c r="CAI16" s="33"/>
      <c r="CAJ16" s="33"/>
      <c r="CAK16" s="33"/>
      <c r="CAL16" s="33"/>
      <c r="CAM16" s="33"/>
      <c r="CAN16" s="33"/>
      <c r="CAO16" s="33"/>
      <c r="CAP16" s="33"/>
      <c r="CAQ16" s="33"/>
      <c r="CAR16" s="33"/>
      <c r="CAS16" s="33"/>
      <c r="CAT16" s="33"/>
      <c r="CAU16" s="33"/>
      <c r="CAV16" s="33"/>
      <c r="CAW16" s="33"/>
      <c r="CAX16" s="33"/>
      <c r="CAY16" s="33"/>
      <c r="CAZ16" s="33"/>
      <c r="CBA16" s="33"/>
      <c r="CBB16" s="33"/>
      <c r="CBC16" s="33"/>
      <c r="CBD16" s="33"/>
      <c r="CBE16" s="33"/>
      <c r="CBF16" s="33"/>
      <c r="CBG16" s="33"/>
      <c r="CBH16" s="33"/>
      <c r="CBI16" s="33"/>
      <c r="CBJ16" s="33"/>
      <c r="CBK16" s="33"/>
      <c r="CBL16" s="33"/>
      <c r="CBM16" s="33"/>
      <c r="CBN16" s="33"/>
      <c r="CBO16" s="33"/>
      <c r="CBP16" s="33"/>
      <c r="CBQ16" s="33"/>
      <c r="CBR16" s="33"/>
      <c r="CBS16" s="33"/>
      <c r="CBT16" s="33"/>
      <c r="CBU16" s="33"/>
      <c r="CBV16" s="33"/>
      <c r="CBW16" s="33"/>
      <c r="CBX16" s="33"/>
      <c r="CBY16" s="33"/>
      <c r="CBZ16" s="33"/>
      <c r="CCA16" s="33"/>
      <c r="CCB16" s="33"/>
      <c r="CCC16" s="33"/>
      <c r="CCD16" s="33"/>
      <c r="CCE16" s="33"/>
      <c r="CCF16" s="33"/>
      <c r="CCG16" s="33"/>
      <c r="CCH16" s="33"/>
      <c r="CCI16" s="33"/>
      <c r="CCJ16" s="33"/>
      <c r="CCK16" s="33"/>
      <c r="CCL16" s="33"/>
      <c r="CCM16" s="33"/>
      <c r="CCN16" s="33"/>
      <c r="CCO16" s="33"/>
      <c r="CCP16" s="33"/>
      <c r="CCQ16" s="33"/>
      <c r="CCR16" s="33"/>
      <c r="CCS16" s="33"/>
      <c r="CCT16" s="33"/>
      <c r="CCU16" s="33"/>
      <c r="CCV16" s="33"/>
      <c r="CCW16" s="33"/>
      <c r="CCX16" s="33"/>
      <c r="CCY16" s="33"/>
      <c r="CCZ16" s="33"/>
      <c r="CDA16" s="33"/>
      <c r="CDB16" s="33"/>
      <c r="CDC16" s="33"/>
      <c r="CDD16" s="33"/>
      <c r="CDE16" s="33"/>
      <c r="CDF16" s="33"/>
      <c r="CDG16" s="33"/>
      <c r="CDH16" s="33"/>
      <c r="CDI16" s="33"/>
      <c r="CDJ16" s="33"/>
      <c r="CDK16" s="33"/>
      <c r="CDL16" s="33"/>
      <c r="CDM16" s="33"/>
      <c r="CDN16" s="33"/>
      <c r="CDO16" s="33"/>
      <c r="CDP16" s="33"/>
      <c r="CDQ16" s="33"/>
      <c r="CDR16" s="33"/>
      <c r="CDS16" s="33"/>
      <c r="CDT16" s="33"/>
      <c r="CDU16" s="33"/>
      <c r="CDV16" s="33"/>
      <c r="CDW16" s="33"/>
      <c r="CDX16" s="33"/>
      <c r="CDY16" s="33"/>
      <c r="CDZ16" s="33"/>
      <c r="CEA16" s="33"/>
      <c r="CEB16" s="33"/>
      <c r="CEC16" s="33"/>
      <c r="CED16" s="33"/>
      <c r="CEE16" s="33"/>
      <c r="CEF16" s="33"/>
      <c r="CEG16" s="33"/>
      <c r="CEH16" s="33"/>
      <c r="CEI16" s="33"/>
      <c r="CEJ16" s="33"/>
      <c r="CEK16" s="33"/>
      <c r="CEL16" s="33"/>
      <c r="CEM16" s="33"/>
      <c r="CEN16" s="33"/>
      <c r="CEO16" s="33"/>
      <c r="CEP16" s="33"/>
      <c r="CEQ16" s="33"/>
      <c r="CER16" s="33"/>
      <c r="CES16" s="33"/>
      <c r="CET16" s="33"/>
      <c r="CEU16" s="33"/>
      <c r="CEV16" s="33"/>
      <c r="CEW16" s="33"/>
      <c r="CEX16" s="33"/>
      <c r="CEY16" s="33"/>
      <c r="CEZ16" s="33"/>
      <c r="CFA16" s="33"/>
      <c r="CFB16" s="33"/>
      <c r="CFC16" s="33"/>
      <c r="CFD16" s="33"/>
      <c r="CFE16" s="33"/>
      <c r="CFF16" s="33"/>
      <c r="CFG16" s="33"/>
      <c r="CFH16" s="33"/>
      <c r="CFI16" s="33"/>
      <c r="CFJ16" s="33"/>
      <c r="CFK16" s="33"/>
      <c r="CFL16" s="33"/>
      <c r="CFM16" s="33"/>
      <c r="CFN16" s="33"/>
      <c r="CFO16" s="33"/>
      <c r="CFP16" s="33"/>
      <c r="CFQ16" s="33"/>
      <c r="CFR16" s="33"/>
      <c r="CFS16" s="33"/>
      <c r="CFT16" s="33"/>
      <c r="CFU16" s="33"/>
      <c r="CFV16" s="33"/>
      <c r="CFW16" s="33"/>
      <c r="CFX16" s="33"/>
      <c r="CFY16" s="33"/>
      <c r="CFZ16" s="33"/>
      <c r="CGA16" s="33"/>
      <c r="CGB16" s="33"/>
      <c r="CGC16" s="33"/>
      <c r="CGD16" s="33"/>
      <c r="CGE16" s="33"/>
      <c r="CGF16" s="33"/>
      <c r="CGG16" s="33"/>
      <c r="CGH16" s="33"/>
      <c r="CGI16" s="33"/>
      <c r="CGJ16" s="33"/>
      <c r="CGK16" s="33"/>
      <c r="CGL16" s="33"/>
      <c r="CGM16" s="33"/>
      <c r="CGN16" s="33"/>
      <c r="CGO16" s="33"/>
      <c r="CGP16" s="33"/>
      <c r="CGQ16" s="33"/>
      <c r="CGR16" s="33"/>
      <c r="CGS16" s="33"/>
      <c r="CGT16" s="33"/>
      <c r="CGU16" s="33"/>
      <c r="CGV16" s="33"/>
      <c r="CGW16" s="33"/>
      <c r="CGX16" s="33"/>
      <c r="CGY16" s="33"/>
      <c r="CGZ16" s="33"/>
      <c r="CHA16" s="33"/>
      <c r="CHB16" s="33"/>
      <c r="CHC16" s="33"/>
      <c r="CHD16" s="33"/>
      <c r="CHE16" s="33"/>
      <c r="CHF16" s="33"/>
      <c r="CHG16" s="33"/>
      <c r="CHH16" s="33"/>
      <c r="CHI16" s="33"/>
      <c r="CHJ16" s="33"/>
      <c r="CHK16" s="33"/>
      <c r="CHL16" s="33"/>
      <c r="CHM16" s="33"/>
      <c r="CHN16" s="33"/>
      <c r="CHO16" s="33"/>
      <c r="CHP16" s="33"/>
      <c r="CHQ16" s="33"/>
      <c r="CHR16" s="33"/>
      <c r="CHS16" s="33"/>
      <c r="CHT16" s="33"/>
      <c r="CHU16" s="33"/>
      <c r="CHV16" s="33"/>
      <c r="CHW16" s="33"/>
      <c r="CHX16" s="33"/>
      <c r="CHY16" s="33"/>
      <c r="CHZ16" s="33"/>
      <c r="CIA16" s="33"/>
      <c r="CIB16" s="33"/>
      <c r="CIC16" s="33"/>
      <c r="CID16" s="33"/>
      <c r="CIE16" s="33"/>
      <c r="CIF16" s="33"/>
      <c r="CIG16" s="33"/>
      <c r="CIH16" s="33"/>
      <c r="CII16" s="33"/>
      <c r="CIJ16" s="33"/>
      <c r="CIK16" s="33"/>
      <c r="CIL16" s="33"/>
      <c r="CIM16" s="33"/>
      <c r="CIN16" s="33"/>
      <c r="CIO16" s="33"/>
      <c r="CIP16" s="33"/>
      <c r="CIQ16" s="33"/>
      <c r="CIR16" s="33"/>
      <c r="CIS16" s="33"/>
      <c r="CIT16" s="33"/>
      <c r="CIU16" s="33"/>
      <c r="CIV16" s="33"/>
      <c r="CIW16" s="33"/>
      <c r="CIX16" s="33"/>
      <c r="CIY16" s="33"/>
      <c r="CIZ16" s="33"/>
      <c r="CJA16" s="33"/>
      <c r="CJB16" s="33"/>
      <c r="CJC16" s="33"/>
      <c r="CJD16" s="33"/>
      <c r="CJE16" s="33"/>
      <c r="CJF16" s="33"/>
      <c r="CJG16" s="33"/>
      <c r="CJH16" s="33"/>
      <c r="CJI16" s="33"/>
      <c r="CJJ16" s="33"/>
      <c r="CJK16" s="33"/>
      <c r="CJL16" s="33"/>
      <c r="CJM16" s="33"/>
      <c r="CJN16" s="33"/>
      <c r="CJO16" s="33"/>
      <c r="CJP16" s="33"/>
      <c r="CJQ16" s="33"/>
      <c r="CJR16" s="33"/>
      <c r="CJS16" s="33"/>
      <c r="CJT16" s="33"/>
      <c r="CJU16" s="33"/>
      <c r="CJV16" s="33"/>
      <c r="CJW16" s="33"/>
      <c r="CJX16" s="33"/>
      <c r="CJY16" s="33"/>
      <c r="CJZ16" s="33"/>
      <c r="CKA16" s="33"/>
      <c r="CKB16" s="33"/>
      <c r="CKC16" s="33"/>
      <c r="CKD16" s="33"/>
      <c r="CKE16" s="33"/>
      <c r="CKF16" s="33"/>
      <c r="CKG16" s="33"/>
      <c r="CKH16" s="33"/>
      <c r="CKI16" s="33"/>
      <c r="CKJ16" s="33"/>
      <c r="CKK16" s="33"/>
      <c r="CKL16" s="33"/>
      <c r="CKM16" s="33"/>
      <c r="CKN16" s="33"/>
      <c r="CKO16" s="33"/>
      <c r="CKP16" s="33"/>
      <c r="CKQ16" s="33"/>
      <c r="CKR16" s="33"/>
      <c r="CKS16" s="33"/>
      <c r="CKT16" s="33"/>
      <c r="CKU16" s="33"/>
      <c r="CKV16" s="33"/>
      <c r="CKW16" s="33"/>
      <c r="CKX16" s="33"/>
      <c r="CKY16" s="33"/>
      <c r="CKZ16" s="33"/>
      <c r="CLA16" s="33"/>
      <c r="CLB16" s="33"/>
      <c r="CLC16" s="33"/>
      <c r="CLD16" s="33"/>
      <c r="CLE16" s="33"/>
      <c r="CLF16" s="33"/>
      <c r="CLG16" s="33"/>
      <c r="CLH16" s="33"/>
      <c r="CLI16" s="33"/>
      <c r="CLJ16" s="33"/>
      <c r="CLK16" s="33"/>
      <c r="CLL16" s="33"/>
      <c r="CLM16" s="33"/>
      <c r="CLN16" s="33"/>
      <c r="CLO16" s="33"/>
      <c r="CLP16" s="33"/>
      <c r="CLQ16" s="33"/>
      <c r="CLR16" s="33"/>
      <c r="CLS16" s="33"/>
      <c r="CLT16" s="33"/>
      <c r="CLU16" s="33"/>
      <c r="CLV16" s="33"/>
      <c r="CLW16" s="33"/>
      <c r="CLX16" s="33"/>
      <c r="CLY16" s="33"/>
      <c r="CLZ16" s="33"/>
      <c r="CMA16" s="33"/>
      <c r="CMB16" s="33"/>
      <c r="CMC16" s="33"/>
      <c r="CMD16" s="33"/>
      <c r="CME16" s="33"/>
      <c r="CMF16" s="33"/>
      <c r="CMG16" s="33"/>
      <c r="CMH16" s="33"/>
      <c r="CMI16" s="33"/>
      <c r="CMJ16" s="33"/>
      <c r="CMK16" s="33"/>
      <c r="CML16" s="33"/>
      <c r="CMM16" s="33"/>
      <c r="CMN16" s="33"/>
      <c r="CMO16" s="33"/>
      <c r="CMP16" s="33"/>
      <c r="CMQ16" s="33"/>
      <c r="CMR16" s="33"/>
      <c r="CMS16" s="33"/>
      <c r="CMT16" s="33"/>
      <c r="CMU16" s="33"/>
      <c r="CMV16" s="33"/>
      <c r="CMW16" s="33"/>
      <c r="CMX16" s="33"/>
      <c r="CMY16" s="33"/>
      <c r="CMZ16" s="33"/>
      <c r="CNA16" s="33"/>
      <c r="CNB16" s="33"/>
      <c r="CNC16" s="33"/>
      <c r="CND16" s="33"/>
      <c r="CNE16" s="33"/>
      <c r="CNF16" s="33"/>
      <c r="CNG16" s="33"/>
      <c r="CNH16" s="33"/>
      <c r="CNI16" s="33"/>
      <c r="CNJ16" s="33"/>
      <c r="CNK16" s="33"/>
      <c r="CNL16" s="33"/>
      <c r="CNM16" s="33"/>
      <c r="CNN16" s="33"/>
      <c r="CNO16" s="33"/>
      <c r="CNP16" s="33"/>
      <c r="CNQ16" s="33"/>
      <c r="CNR16" s="33"/>
      <c r="CNS16" s="33"/>
      <c r="CNT16" s="33"/>
      <c r="CNU16" s="33"/>
      <c r="CNV16" s="33"/>
      <c r="CNW16" s="33"/>
      <c r="CNX16" s="33"/>
      <c r="CNY16" s="33"/>
      <c r="CNZ16" s="33"/>
      <c r="COA16" s="33"/>
      <c r="COB16" s="33"/>
      <c r="COC16" s="33"/>
      <c r="COD16" s="33"/>
      <c r="COE16" s="33"/>
      <c r="COF16" s="33"/>
      <c r="COG16" s="33"/>
      <c r="COH16" s="33"/>
      <c r="COI16" s="33"/>
      <c r="COJ16" s="33"/>
      <c r="COK16" s="33"/>
      <c r="COL16" s="33"/>
      <c r="COM16" s="33"/>
      <c r="CON16" s="33"/>
      <c r="COO16" s="33"/>
      <c r="COP16" s="33"/>
      <c r="COQ16" s="33"/>
      <c r="COR16" s="33"/>
      <c r="COS16" s="33"/>
      <c r="COT16" s="33"/>
      <c r="COU16" s="33"/>
      <c r="COV16" s="33"/>
      <c r="COW16" s="33"/>
      <c r="COX16" s="33"/>
      <c r="COY16" s="33"/>
      <c r="COZ16" s="33"/>
      <c r="CPA16" s="33"/>
      <c r="CPB16" s="33"/>
      <c r="CPC16" s="33"/>
      <c r="CPD16" s="33"/>
      <c r="CPE16" s="33"/>
      <c r="CPF16" s="33"/>
      <c r="CPG16" s="33"/>
      <c r="CPH16" s="33"/>
      <c r="CPI16" s="33"/>
      <c r="CPJ16" s="33"/>
      <c r="CPK16" s="33"/>
      <c r="CPL16" s="33"/>
      <c r="CPM16" s="33"/>
      <c r="CPN16" s="33"/>
      <c r="CPO16" s="33"/>
      <c r="CPP16" s="33"/>
      <c r="CPQ16" s="33"/>
      <c r="CPR16" s="33"/>
      <c r="CPS16" s="33"/>
      <c r="CPT16" s="33"/>
      <c r="CPU16" s="33"/>
      <c r="CPV16" s="33"/>
      <c r="CPW16" s="33"/>
      <c r="CPX16" s="33"/>
      <c r="CPY16" s="33"/>
      <c r="CPZ16" s="33"/>
      <c r="CQA16" s="33"/>
      <c r="CQB16" s="33"/>
      <c r="CQC16" s="33"/>
      <c r="CQD16" s="33"/>
      <c r="CQE16" s="33"/>
      <c r="CQF16" s="33"/>
      <c r="CQG16" s="33"/>
      <c r="CQH16" s="33"/>
      <c r="CQI16" s="33"/>
      <c r="CQJ16" s="33"/>
      <c r="CQK16" s="33"/>
      <c r="CQL16" s="33"/>
      <c r="CQM16" s="33"/>
      <c r="CQN16" s="33"/>
      <c r="CQO16" s="33"/>
      <c r="CQP16" s="33"/>
      <c r="CQQ16" s="33"/>
      <c r="CQR16" s="33"/>
      <c r="CQS16" s="33"/>
      <c r="CQT16" s="33"/>
      <c r="CQU16" s="33"/>
      <c r="CQV16" s="33"/>
      <c r="CQW16" s="33"/>
      <c r="CQX16" s="33"/>
      <c r="CQY16" s="33"/>
      <c r="CQZ16" s="33"/>
      <c r="CRA16" s="33"/>
      <c r="CRB16" s="33"/>
      <c r="CRC16" s="33"/>
      <c r="CRD16" s="33"/>
      <c r="CRE16" s="33"/>
      <c r="CRF16" s="33"/>
      <c r="CRG16" s="33"/>
      <c r="CRH16" s="33"/>
      <c r="CRI16" s="33"/>
      <c r="CRJ16" s="33"/>
      <c r="CRK16" s="33"/>
      <c r="CRL16" s="33"/>
      <c r="CRM16" s="33"/>
      <c r="CRN16" s="33"/>
      <c r="CRO16" s="33"/>
      <c r="CRP16" s="33"/>
      <c r="CRQ16" s="33"/>
      <c r="CRR16" s="33"/>
      <c r="CRS16" s="33"/>
      <c r="CRT16" s="33"/>
      <c r="CRU16" s="33"/>
      <c r="CRV16" s="33"/>
      <c r="CRW16" s="33"/>
      <c r="CRX16" s="33"/>
      <c r="CRY16" s="33"/>
      <c r="CRZ16" s="33"/>
      <c r="CSA16" s="33"/>
      <c r="CSB16" s="33"/>
      <c r="CSC16" s="33"/>
      <c r="CSD16" s="33"/>
      <c r="CSE16" s="33"/>
      <c r="CSF16" s="33"/>
      <c r="CSG16" s="33"/>
      <c r="CSH16" s="33"/>
      <c r="CSI16" s="33"/>
      <c r="CSJ16" s="33"/>
      <c r="CSK16" s="33"/>
      <c r="CSL16" s="33"/>
      <c r="CSM16" s="33"/>
      <c r="CSN16" s="33"/>
      <c r="CSO16" s="33"/>
      <c r="CSP16" s="33"/>
      <c r="CSQ16" s="33"/>
      <c r="CSR16" s="33"/>
      <c r="CSS16" s="33"/>
      <c r="CST16" s="33"/>
      <c r="CSU16" s="33"/>
      <c r="CSV16" s="33"/>
      <c r="CSW16" s="33"/>
      <c r="CSX16" s="33"/>
      <c r="CSY16" s="33"/>
      <c r="CSZ16" s="33"/>
      <c r="CTA16" s="33"/>
      <c r="CTB16" s="33"/>
      <c r="CTC16" s="33"/>
      <c r="CTD16" s="33"/>
      <c r="CTE16" s="33"/>
      <c r="CTF16" s="33"/>
      <c r="CTG16" s="33"/>
      <c r="CTH16" s="33"/>
      <c r="CTI16" s="33"/>
      <c r="CTJ16" s="33"/>
      <c r="CTK16" s="33"/>
      <c r="CTL16" s="33"/>
      <c r="CTM16" s="33"/>
      <c r="CTN16" s="33"/>
      <c r="CTO16" s="33"/>
      <c r="CTP16" s="33"/>
      <c r="CTQ16" s="33"/>
      <c r="CTR16" s="33"/>
      <c r="CTS16" s="33"/>
      <c r="CTT16" s="33"/>
      <c r="CTU16" s="33"/>
      <c r="CTV16" s="33"/>
      <c r="CTW16" s="33"/>
      <c r="CTX16" s="33"/>
      <c r="CTY16" s="33"/>
      <c r="CTZ16" s="33"/>
      <c r="CUA16" s="33"/>
      <c r="CUB16" s="33"/>
      <c r="CUC16" s="33"/>
      <c r="CUD16" s="33"/>
      <c r="CUE16" s="33"/>
      <c r="CUF16" s="33"/>
      <c r="CUG16" s="33"/>
      <c r="CUH16" s="33"/>
      <c r="CUI16" s="33"/>
      <c r="CUJ16" s="33"/>
      <c r="CUK16" s="33"/>
      <c r="CUL16" s="33"/>
      <c r="CUM16" s="33"/>
      <c r="CUN16" s="33"/>
      <c r="CUO16" s="33"/>
      <c r="CUP16" s="33"/>
      <c r="CUQ16" s="33"/>
      <c r="CUR16" s="33"/>
      <c r="CUS16" s="33"/>
      <c r="CUT16" s="33"/>
      <c r="CUU16" s="33"/>
      <c r="CUV16" s="33"/>
      <c r="CUW16" s="33"/>
      <c r="CUX16" s="33"/>
      <c r="CUY16" s="33"/>
      <c r="CUZ16" s="33"/>
      <c r="CVA16" s="33"/>
      <c r="CVB16" s="33"/>
      <c r="CVC16" s="33"/>
      <c r="CVD16" s="33"/>
      <c r="CVE16" s="33"/>
      <c r="CVF16" s="33"/>
      <c r="CVG16" s="33"/>
      <c r="CVH16" s="33"/>
      <c r="CVI16" s="33"/>
      <c r="CVJ16" s="33"/>
      <c r="CVK16" s="33"/>
      <c r="CVL16" s="33"/>
      <c r="CVM16" s="33"/>
      <c r="CVN16" s="33"/>
      <c r="CVO16" s="33"/>
      <c r="CVP16" s="33"/>
      <c r="CVQ16" s="33"/>
      <c r="CVR16" s="33"/>
      <c r="CVS16" s="33"/>
      <c r="CVT16" s="33"/>
      <c r="CVU16" s="33"/>
      <c r="CVV16" s="33"/>
      <c r="CVW16" s="33"/>
      <c r="CVX16" s="33"/>
      <c r="CVY16" s="33"/>
      <c r="CVZ16" s="33"/>
      <c r="CWA16" s="33"/>
      <c r="CWB16" s="33"/>
      <c r="CWC16" s="33"/>
      <c r="CWD16" s="33"/>
      <c r="CWE16" s="33"/>
      <c r="CWF16" s="33"/>
      <c r="CWG16" s="33"/>
      <c r="CWH16" s="33"/>
      <c r="CWI16" s="33"/>
      <c r="CWJ16" s="33"/>
      <c r="CWK16" s="33"/>
      <c r="CWL16" s="33"/>
      <c r="CWM16" s="33"/>
      <c r="CWN16" s="33"/>
      <c r="CWO16" s="33"/>
      <c r="CWP16" s="33"/>
      <c r="CWQ16" s="33"/>
      <c r="CWR16" s="33"/>
      <c r="CWS16" s="33"/>
      <c r="CWT16" s="33"/>
      <c r="CWU16" s="33"/>
      <c r="CWV16" s="33"/>
      <c r="CWW16" s="33"/>
      <c r="CWX16" s="33"/>
      <c r="CWY16" s="33"/>
      <c r="CWZ16" s="33"/>
      <c r="CXA16" s="33"/>
      <c r="CXB16" s="33"/>
      <c r="CXC16" s="33"/>
      <c r="CXD16" s="33"/>
      <c r="CXE16" s="33"/>
      <c r="CXF16" s="33"/>
      <c r="CXG16" s="33"/>
      <c r="CXH16" s="33"/>
      <c r="CXI16" s="33"/>
      <c r="CXJ16" s="33"/>
      <c r="CXK16" s="33"/>
      <c r="CXL16" s="33"/>
      <c r="CXM16" s="33"/>
      <c r="CXN16" s="33"/>
      <c r="CXO16" s="33"/>
      <c r="CXP16" s="33"/>
      <c r="CXQ16" s="33"/>
      <c r="CXR16" s="33"/>
      <c r="CXS16" s="33"/>
      <c r="CXT16" s="33"/>
      <c r="CXU16" s="33"/>
      <c r="CXV16" s="33"/>
      <c r="CXW16" s="33"/>
      <c r="CXX16" s="33"/>
      <c r="CXY16" s="33"/>
      <c r="CXZ16" s="33"/>
      <c r="CYA16" s="33"/>
      <c r="CYB16" s="33"/>
      <c r="CYC16" s="33"/>
      <c r="CYD16" s="33"/>
      <c r="CYE16" s="33"/>
      <c r="CYF16" s="33"/>
      <c r="CYG16" s="33"/>
      <c r="CYH16" s="33"/>
      <c r="CYI16" s="33"/>
      <c r="CYJ16" s="33"/>
      <c r="CYK16" s="33"/>
      <c r="CYL16" s="33"/>
      <c r="CYM16" s="33"/>
      <c r="CYN16" s="33"/>
      <c r="CYO16" s="33"/>
      <c r="CYP16" s="33"/>
      <c r="CYQ16" s="33"/>
      <c r="CYR16" s="33"/>
      <c r="CYS16" s="33"/>
      <c r="CYT16" s="33"/>
      <c r="CYU16" s="33"/>
      <c r="CYV16" s="33"/>
      <c r="CYW16" s="33"/>
      <c r="CYX16" s="33"/>
      <c r="CYY16" s="33"/>
      <c r="CYZ16" s="33"/>
      <c r="CZA16" s="33"/>
      <c r="CZB16" s="33"/>
      <c r="CZC16" s="33"/>
      <c r="CZD16" s="33"/>
      <c r="CZE16" s="33"/>
      <c r="CZF16" s="33"/>
      <c r="CZG16" s="33"/>
      <c r="CZH16" s="33"/>
      <c r="CZI16" s="33"/>
      <c r="CZJ16" s="33"/>
      <c r="CZK16" s="33"/>
      <c r="CZL16" s="33"/>
      <c r="CZM16" s="33"/>
      <c r="CZN16" s="33"/>
      <c r="CZO16" s="33"/>
      <c r="CZP16" s="33"/>
      <c r="CZQ16" s="33"/>
      <c r="CZR16" s="33"/>
      <c r="CZS16" s="33"/>
      <c r="CZT16" s="33"/>
      <c r="CZU16" s="33"/>
      <c r="CZV16" s="33"/>
      <c r="CZW16" s="33"/>
      <c r="CZX16" s="33"/>
      <c r="CZY16" s="33"/>
      <c r="CZZ16" s="33"/>
      <c r="DAA16" s="33"/>
      <c r="DAB16" s="33"/>
      <c r="DAC16" s="33"/>
      <c r="DAD16" s="33"/>
      <c r="DAE16" s="33"/>
      <c r="DAF16" s="33"/>
      <c r="DAG16" s="33"/>
      <c r="DAH16" s="33"/>
      <c r="DAI16" s="33"/>
      <c r="DAJ16" s="33"/>
      <c r="DAK16" s="33"/>
      <c r="DAL16" s="33"/>
      <c r="DAM16" s="33"/>
      <c r="DAN16" s="33"/>
      <c r="DAO16" s="33"/>
      <c r="DAP16" s="33"/>
      <c r="DAQ16" s="33"/>
      <c r="DAR16" s="33"/>
      <c r="DAS16" s="33"/>
      <c r="DAT16" s="33"/>
      <c r="DAU16" s="33"/>
      <c r="DAV16" s="33"/>
      <c r="DAW16" s="33"/>
      <c r="DAX16" s="33"/>
      <c r="DAY16" s="33"/>
      <c r="DAZ16" s="33"/>
      <c r="DBA16" s="33"/>
      <c r="DBB16" s="33"/>
      <c r="DBC16" s="33"/>
      <c r="DBD16" s="33"/>
      <c r="DBE16" s="33"/>
      <c r="DBF16" s="33"/>
      <c r="DBG16" s="33"/>
      <c r="DBH16" s="33"/>
      <c r="DBI16" s="33"/>
      <c r="DBJ16" s="33"/>
      <c r="DBK16" s="33"/>
      <c r="DBL16" s="33"/>
      <c r="DBM16" s="33"/>
      <c r="DBN16" s="33"/>
      <c r="DBO16" s="33"/>
      <c r="DBP16" s="33"/>
      <c r="DBQ16" s="33"/>
      <c r="DBR16" s="33"/>
      <c r="DBS16" s="33"/>
      <c r="DBT16" s="33"/>
      <c r="DBU16" s="33"/>
      <c r="DBV16" s="33"/>
      <c r="DBW16" s="33"/>
      <c r="DBX16" s="33"/>
      <c r="DBY16" s="33"/>
      <c r="DBZ16" s="33"/>
      <c r="DCA16" s="33"/>
      <c r="DCB16" s="33"/>
      <c r="DCC16" s="33"/>
      <c r="DCD16" s="33"/>
      <c r="DCE16" s="33"/>
      <c r="DCF16" s="33"/>
      <c r="DCG16" s="33"/>
      <c r="DCH16" s="33"/>
      <c r="DCI16" s="33"/>
      <c r="DCJ16" s="33"/>
      <c r="DCK16" s="33"/>
      <c r="DCL16" s="33"/>
      <c r="DCM16" s="33"/>
      <c r="DCN16" s="33"/>
      <c r="DCO16" s="33"/>
      <c r="DCP16" s="33"/>
      <c r="DCQ16" s="33"/>
      <c r="DCR16" s="33"/>
      <c r="DCS16" s="33"/>
      <c r="DCT16" s="33"/>
      <c r="DCU16" s="33"/>
      <c r="DCV16" s="33"/>
      <c r="DCW16" s="33"/>
      <c r="DCX16" s="33"/>
      <c r="DCY16" s="33"/>
      <c r="DCZ16" s="33"/>
      <c r="DDA16" s="33"/>
      <c r="DDB16" s="33"/>
      <c r="DDC16" s="33"/>
      <c r="DDD16" s="33"/>
      <c r="DDE16" s="33"/>
      <c r="DDF16" s="33"/>
      <c r="DDG16" s="33"/>
      <c r="DDH16" s="33"/>
      <c r="DDI16" s="33"/>
      <c r="DDJ16" s="33"/>
      <c r="DDK16" s="33"/>
      <c r="DDL16" s="33"/>
      <c r="DDM16" s="33"/>
      <c r="DDN16" s="33"/>
      <c r="DDO16" s="33"/>
      <c r="DDP16" s="33"/>
      <c r="DDQ16" s="33"/>
      <c r="DDR16" s="33"/>
      <c r="DDS16" s="33"/>
      <c r="DDT16" s="33"/>
      <c r="DDU16" s="33"/>
      <c r="DDV16" s="33"/>
      <c r="DDW16" s="33"/>
      <c r="DDX16" s="33"/>
      <c r="DDY16" s="33"/>
      <c r="DDZ16" s="33"/>
      <c r="DEA16" s="33"/>
      <c r="DEB16" s="33"/>
      <c r="DEC16" s="33"/>
      <c r="DED16" s="33"/>
      <c r="DEE16" s="33"/>
      <c r="DEF16" s="33"/>
      <c r="DEG16" s="33"/>
      <c r="DEH16" s="33"/>
      <c r="DEI16" s="33"/>
      <c r="DEJ16" s="33"/>
      <c r="DEK16" s="33"/>
      <c r="DEL16" s="33"/>
      <c r="DEM16" s="33"/>
      <c r="DEN16" s="33"/>
      <c r="DEO16" s="33"/>
      <c r="DEP16" s="33"/>
      <c r="DEQ16" s="33"/>
      <c r="DER16" s="33"/>
      <c r="DES16" s="33"/>
      <c r="DET16" s="33"/>
      <c r="DEU16" s="33"/>
      <c r="DEV16" s="33"/>
      <c r="DEW16" s="33"/>
      <c r="DEX16" s="33"/>
      <c r="DEY16" s="33"/>
      <c r="DEZ16" s="33"/>
      <c r="DFA16" s="33"/>
      <c r="DFB16" s="33"/>
      <c r="DFC16" s="33"/>
      <c r="DFD16" s="33"/>
      <c r="DFE16" s="33"/>
      <c r="DFF16" s="33"/>
      <c r="DFG16" s="33"/>
      <c r="DFH16" s="33"/>
      <c r="DFI16" s="33"/>
      <c r="DFJ16" s="33"/>
      <c r="DFK16" s="33"/>
      <c r="DFL16" s="33"/>
      <c r="DFM16" s="33"/>
      <c r="DFN16" s="33"/>
      <c r="DFO16" s="33"/>
      <c r="DFP16" s="33"/>
      <c r="DFQ16" s="33"/>
      <c r="DFR16" s="33"/>
      <c r="DFS16" s="33"/>
      <c r="DFT16" s="33"/>
      <c r="DFU16" s="33"/>
      <c r="DFV16" s="33"/>
      <c r="DFW16" s="33"/>
      <c r="DFX16" s="33"/>
      <c r="DFY16" s="33"/>
      <c r="DFZ16" s="33"/>
      <c r="DGA16" s="33"/>
      <c r="DGB16" s="33"/>
      <c r="DGC16" s="33"/>
      <c r="DGD16" s="33"/>
      <c r="DGE16" s="33"/>
      <c r="DGF16" s="33"/>
      <c r="DGG16" s="33"/>
      <c r="DGH16" s="33"/>
      <c r="DGI16" s="33"/>
      <c r="DGJ16" s="33"/>
      <c r="DGK16" s="33"/>
      <c r="DGL16" s="33"/>
      <c r="DGM16" s="33"/>
      <c r="DGN16" s="33"/>
      <c r="DGO16" s="33"/>
      <c r="DGP16" s="33"/>
      <c r="DGQ16" s="33"/>
      <c r="DGR16" s="33"/>
      <c r="DGS16" s="33"/>
      <c r="DGT16" s="33"/>
      <c r="DGU16" s="33"/>
      <c r="DGV16" s="33"/>
      <c r="DGW16" s="33"/>
      <c r="DGX16" s="33"/>
      <c r="DGY16" s="33"/>
      <c r="DGZ16" s="33"/>
      <c r="DHA16" s="33"/>
      <c r="DHB16" s="33"/>
      <c r="DHC16" s="33"/>
      <c r="DHD16" s="33"/>
      <c r="DHE16" s="33"/>
      <c r="DHF16" s="33"/>
      <c r="DHG16" s="33"/>
      <c r="DHH16" s="33"/>
      <c r="DHI16" s="33"/>
      <c r="DHJ16" s="33"/>
      <c r="DHK16" s="33"/>
      <c r="DHL16" s="33"/>
      <c r="DHM16" s="33"/>
      <c r="DHN16" s="33"/>
      <c r="DHO16" s="33"/>
      <c r="DHP16" s="33"/>
      <c r="DHQ16" s="33"/>
      <c r="DHR16" s="33"/>
      <c r="DHS16" s="33"/>
      <c r="DHT16" s="33"/>
      <c r="DHU16" s="33"/>
      <c r="DHV16" s="33"/>
      <c r="DHW16" s="33"/>
      <c r="DHX16" s="33"/>
      <c r="DHY16" s="33"/>
      <c r="DHZ16" s="33"/>
      <c r="DIA16" s="33"/>
      <c r="DIB16" s="33"/>
      <c r="DIC16" s="33"/>
      <c r="DID16" s="33"/>
      <c r="DIE16" s="33"/>
      <c r="DIF16" s="33"/>
      <c r="DIG16" s="33"/>
      <c r="DIH16" s="33"/>
      <c r="DII16" s="33"/>
      <c r="DIJ16" s="33"/>
      <c r="DIK16" s="33"/>
      <c r="DIL16" s="33"/>
      <c r="DIM16" s="33"/>
      <c r="DIN16" s="33"/>
      <c r="DIO16" s="33"/>
      <c r="DIP16" s="33"/>
      <c r="DIQ16" s="33"/>
      <c r="DIR16" s="33"/>
      <c r="DIS16" s="33"/>
      <c r="DIT16" s="33"/>
      <c r="DIU16" s="33"/>
      <c r="DIV16" s="33"/>
      <c r="DIW16" s="33"/>
      <c r="DIX16" s="33"/>
      <c r="DIY16" s="33"/>
      <c r="DIZ16" s="33"/>
      <c r="DJA16" s="33"/>
      <c r="DJB16" s="33"/>
      <c r="DJC16" s="33"/>
      <c r="DJD16" s="33"/>
      <c r="DJE16" s="33"/>
      <c r="DJF16" s="33"/>
      <c r="DJG16" s="33"/>
      <c r="DJH16" s="33"/>
      <c r="DJI16" s="33"/>
      <c r="DJJ16" s="33"/>
      <c r="DJK16" s="33"/>
      <c r="DJL16" s="33"/>
      <c r="DJM16" s="33"/>
      <c r="DJN16" s="33"/>
      <c r="DJO16" s="33"/>
      <c r="DJP16" s="33"/>
      <c r="DJQ16" s="33"/>
      <c r="DJR16" s="33"/>
      <c r="DJS16" s="33"/>
      <c r="DJT16" s="33"/>
      <c r="DJU16" s="33"/>
      <c r="DJV16" s="33"/>
      <c r="DJW16" s="33"/>
      <c r="DJX16" s="33"/>
      <c r="DJY16" s="33"/>
      <c r="DJZ16" s="33"/>
      <c r="DKA16" s="33"/>
      <c r="DKB16" s="33"/>
      <c r="DKC16" s="33"/>
      <c r="DKD16" s="33"/>
      <c r="DKE16" s="33"/>
      <c r="DKF16" s="33"/>
      <c r="DKG16" s="33"/>
      <c r="DKH16" s="33"/>
      <c r="DKI16" s="33"/>
      <c r="DKJ16" s="33"/>
      <c r="DKK16" s="33"/>
      <c r="DKL16" s="33"/>
      <c r="DKM16" s="33"/>
      <c r="DKN16" s="33"/>
      <c r="DKO16" s="33"/>
      <c r="DKP16" s="33"/>
      <c r="DKQ16" s="33"/>
      <c r="DKR16" s="33"/>
      <c r="DKS16" s="33"/>
      <c r="DKT16" s="33"/>
      <c r="DKU16" s="33"/>
      <c r="DKV16" s="33"/>
      <c r="DKW16" s="33"/>
      <c r="DKX16" s="33"/>
      <c r="DKY16" s="33"/>
      <c r="DKZ16" s="33"/>
      <c r="DLA16" s="33"/>
      <c r="DLB16" s="33"/>
      <c r="DLC16" s="33"/>
      <c r="DLD16" s="33"/>
      <c r="DLE16" s="33"/>
      <c r="DLF16" s="33"/>
      <c r="DLG16" s="33"/>
      <c r="DLH16" s="33"/>
      <c r="DLI16" s="33"/>
      <c r="DLJ16" s="33"/>
      <c r="DLK16" s="33"/>
      <c r="DLL16" s="33"/>
      <c r="DLM16" s="33"/>
      <c r="DLN16" s="33"/>
      <c r="DLO16" s="33"/>
      <c r="DLP16" s="33"/>
      <c r="DLQ16" s="33"/>
      <c r="DLR16" s="33"/>
      <c r="DLS16" s="33"/>
      <c r="DLT16" s="33"/>
      <c r="DLU16" s="33"/>
      <c r="DLV16" s="33"/>
      <c r="DLW16" s="33"/>
      <c r="DLX16" s="33"/>
      <c r="DLY16" s="33"/>
      <c r="DLZ16" s="33"/>
      <c r="DMA16" s="33"/>
      <c r="DMB16" s="33"/>
      <c r="DMC16" s="33"/>
      <c r="DMD16" s="33"/>
      <c r="DME16" s="33"/>
      <c r="DMF16" s="33"/>
      <c r="DMG16" s="33"/>
      <c r="DMH16" s="33"/>
      <c r="DMI16" s="33"/>
      <c r="DMJ16" s="33"/>
      <c r="DMK16" s="33"/>
      <c r="DML16" s="33"/>
      <c r="DMM16" s="33"/>
      <c r="DMN16" s="33"/>
      <c r="DMO16" s="33"/>
      <c r="DMP16" s="33"/>
      <c r="DMQ16" s="33"/>
      <c r="DMR16" s="33"/>
      <c r="DMS16" s="33"/>
      <c r="DMT16" s="33"/>
      <c r="DMU16" s="33"/>
      <c r="DMV16" s="33"/>
      <c r="DMW16" s="33"/>
      <c r="DMX16" s="33"/>
      <c r="DMY16" s="33"/>
      <c r="DMZ16" s="33"/>
      <c r="DNA16" s="33"/>
      <c r="DNB16" s="33"/>
      <c r="DNC16" s="33"/>
      <c r="DND16" s="33"/>
      <c r="DNE16" s="33"/>
      <c r="DNF16" s="33"/>
      <c r="DNG16" s="33"/>
      <c r="DNH16" s="33"/>
      <c r="DNI16" s="33"/>
      <c r="DNJ16" s="33"/>
      <c r="DNK16" s="33"/>
      <c r="DNL16" s="33"/>
      <c r="DNM16" s="33"/>
      <c r="DNN16" s="33"/>
      <c r="DNO16" s="33"/>
      <c r="DNP16" s="33"/>
      <c r="DNQ16" s="33"/>
      <c r="DNR16" s="33"/>
      <c r="DNS16" s="33"/>
      <c r="DNT16" s="33"/>
      <c r="DNU16" s="33"/>
      <c r="DNV16" s="33"/>
      <c r="DNW16" s="33"/>
      <c r="DNX16" s="33"/>
      <c r="DNY16" s="33"/>
      <c r="DNZ16" s="33"/>
      <c r="DOA16" s="33"/>
      <c r="DOB16" s="33"/>
      <c r="DOC16" s="33"/>
      <c r="DOD16" s="33"/>
      <c r="DOE16" s="33"/>
      <c r="DOF16" s="33"/>
      <c r="DOG16" s="33"/>
      <c r="DOH16" s="33"/>
      <c r="DOI16" s="33"/>
      <c r="DOJ16" s="33"/>
      <c r="DOK16" s="33"/>
      <c r="DOL16" s="33"/>
      <c r="DOM16" s="33"/>
      <c r="DON16" s="33"/>
      <c r="DOO16" s="33"/>
      <c r="DOP16" s="33"/>
      <c r="DOQ16" s="33"/>
      <c r="DOR16" s="33"/>
      <c r="DOS16" s="33"/>
      <c r="DOT16" s="33"/>
      <c r="DOU16" s="33"/>
      <c r="DOV16" s="33"/>
      <c r="DOW16" s="33"/>
      <c r="DOX16" s="33"/>
      <c r="DOY16" s="33"/>
      <c r="DOZ16" s="33"/>
      <c r="DPA16" s="33"/>
      <c r="DPB16" s="33"/>
      <c r="DPC16" s="33"/>
      <c r="DPD16" s="33"/>
      <c r="DPE16" s="33"/>
      <c r="DPF16" s="33"/>
      <c r="DPG16" s="33"/>
      <c r="DPH16" s="33"/>
      <c r="DPI16" s="33"/>
      <c r="DPJ16" s="33"/>
      <c r="DPK16" s="33"/>
      <c r="DPL16" s="33"/>
      <c r="DPM16" s="33"/>
      <c r="DPN16" s="33"/>
      <c r="DPO16" s="33"/>
      <c r="DPP16" s="33"/>
      <c r="DPQ16" s="33"/>
      <c r="DPR16" s="33"/>
      <c r="DPS16" s="33"/>
      <c r="DPT16" s="33"/>
      <c r="DPU16" s="33"/>
      <c r="DPV16" s="33"/>
      <c r="DPW16" s="33"/>
      <c r="DPX16" s="33"/>
      <c r="DPY16" s="33"/>
      <c r="DPZ16" s="33"/>
      <c r="DQA16" s="33"/>
      <c r="DQB16" s="33"/>
      <c r="DQC16" s="33"/>
      <c r="DQD16" s="33"/>
      <c r="DQE16" s="33"/>
      <c r="DQF16" s="33"/>
      <c r="DQG16" s="33"/>
      <c r="DQH16" s="33"/>
      <c r="DQI16" s="33"/>
      <c r="DQJ16" s="33"/>
      <c r="DQK16" s="33"/>
      <c r="DQL16" s="33"/>
      <c r="DQM16" s="33"/>
      <c r="DQN16" s="33"/>
      <c r="DQO16" s="33"/>
      <c r="DQP16" s="33"/>
      <c r="DQQ16" s="33"/>
      <c r="DQR16" s="33"/>
      <c r="DQS16" s="33"/>
      <c r="DQT16" s="33"/>
      <c r="DQU16" s="33"/>
      <c r="DQV16" s="33"/>
      <c r="DQW16" s="33"/>
      <c r="DQX16" s="33"/>
      <c r="DQY16" s="33"/>
      <c r="DQZ16" s="33"/>
      <c r="DRA16" s="33"/>
      <c r="DRB16" s="33"/>
      <c r="DRC16" s="33"/>
      <c r="DRD16" s="33"/>
      <c r="DRE16" s="33"/>
      <c r="DRF16" s="33"/>
      <c r="DRG16" s="33"/>
      <c r="DRH16" s="33"/>
      <c r="DRI16" s="33"/>
      <c r="DRJ16" s="33"/>
      <c r="DRK16" s="33"/>
      <c r="DRL16" s="33"/>
      <c r="DRM16" s="33"/>
      <c r="DRN16" s="33"/>
      <c r="DRO16" s="33"/>
      <c r="DRP16" s="33"/>
      <c r="DRQ16" s="33"/>
      <c r="DRR16" s="33"/>
      <c r="DRS16" s="33"/>
      <c r="DRT16" s="33"/>
      <c r="DRU16" s="33"/>
      <c r="DRV16" s="33"/>
      <c r="DRW16" s="33"/>
      <c r="DRX16" s="33"/>
      <c r="DRY16" s="33"/>
      <c r="DRZ16" s="33"/>
      <c r="DSA16" s="33"/>
      <c r="DSB16" s="33"/>
      <c r="DSC16" s="33"/>
      <c r="DSD16" s="33"/>
      <c r="DSE16" s="33"/>
      <c r="DSF16" s="33"/>
      <c r="DSG16" s="33"/>
      <c r="DSH16" s="33"/>
      <c r="DSI16" s="33"/>
      <c r="DSJ16" s="33"/>
      <c r="DSK16" s="33"/>
      <c r="DSL16" s="33"/>
      <c r="DSM16" s="33"/>
      <c r="DSN16" s="33"/>
      <c r="DSO16" s="33"/>
      <c r="DSP16" s="33"/>
      <c r="DSQ16" s="33"/>
      <c r="DSR16" s="33"/>
      <c r="DSS16" s="33"/>
      <c r="DST16" s="33"/>
      <c r="DSU16" s="33"/>
      <c r="DSV16" s="33"/>
      <c r="DSW16" s="33"/>
      <c r="DSX16" s="33"/>
      <c r="DSY16" s="33"/>
      <c r="DSZ16" s="33"/>
      <c r="DTA16" s="33"/>
      <c r="DTB16" s="33"/>
      <c r="DTC16" s="33"/>
      <c r="DTD16" s="33"/>
      <c r="DTE16" s="33"/>
      <c r="DTF16" s="33"/>
      <c r="DTG16" s="33"/>
      <c r="DTH16" s="33"/>
      <c r="DTI16" s="33"/>
      <c r="DTJ16" s="33"/>
      <c r="DTK16" s="33"/>
      <c r="DTL16" s="33"/>
      <c r="DTM16" s="33"/>
      <c r="DTN16" s="33"/>
      <c r="DTO16" s="33"/>
      <c r="DTP16" s="33"/>
      <c r="DTQ16" s="33"/>
      <c r="DTR16" s="33"/>
      <c r="DTS16" s="33"/>
      <c r="DTT16" s="33"/>
      <c r="DTU16" s="33"/>
      <c r="DTV16" s="33"/>
      <c r="DTW16" s="33"/>
      <c r="DTX16" s="33"/>
      <c r="DTY16" s="33"/>
      <c r="DTZ16" s="33"/>
      <c r="DUA16" s="33"/>
      <c r="DUB16" s="33"/>
      <c r="DUC16" s="33"/>
      <c r="DUD16" s="33"/>
      <c r="DUE16" s="33"/>
      <c r="DUF16" s="33"/>
      <c r="DUG16" s="33"/>
      <c r="DUH16" s="33"/>
      <c r="DUI16" s="33"/>
      <c r="DUJ16" s="33"/>
      <c r="DUK16" s="33"/>
      <c r="DUL16" s="33"/>
      <c r="DUM16" s="33"/>
      <c r="DUN16" s="33"/>
      <c r="DUO16" s="33"/>
      <c r="DUP16" s="33"/>
      <c r="DUQ16" s="33"/>
      <c r="DUR16" s="33"/>
      <c r="DUS16" s="33"/>
      <c r="DUT16" s="33"/>
      <c r="DUU16" s="33"/>
      <c r="DUV16" s="33"/>
      <c r="DUW16" s="33"/>
      <c r="DUX16" s="33"/>
      <c r="DUY16" s="33"/>
      <c r="DUZ16" s="33"/>
      <c r="DVA16" s="33"/>
      <c r="DVB16" s="33"/>
      <c r="DVC16" s="33"/>
      <c r="DVD16" s="33"/>
      <c r="DVE16" s="33"/>
      <c r="DVF16" s="33"/>
      <c r="DVG16" s="33"/>
      <c r="DVH16" s="33"/>
      <c r="DVI16" s="33"/>
      <c r="DVJ16" s="33"/>
      <c r="DVK16" s="33"/>
      <c r="DVL16" s="33"/>
      <c r="DVM16" s="33"/>
      <c r="DVN16" s="33"/>
      <c r="DVO16" s="33"/>
      <c r="DVP16" s="33"/>
      <c r="DVQ16" s="33"/>
      <c r="DVR16" s="33"/>
      <c r="DVS16" s="33"/>
      <c r="DVT16" s="33"/>
      <c r="DVU16" s="33"/>
      <c r="DVV16" s="33"/>
      <c r="DVW16" s="33"/>
      <c r="DVX16" s="33"/>
      <c r="DVY16" s="33"/>
      <c r="DVZ16" s="33"/>
      <c r="DWA16" s="33"/>
      <c r="DWB16" s="33"/>
      <c r="DWC16" s="33"/>
      <c r="DWD16" s="33"/>
      <c r="DWE16" s="33"/>
      <c r="DWF16" s="33"/>
      <c r="DWG16" s="33"/>
      <c r="DWH16" s="33"/>
      <c r="DWI16" s="33"/>
      <c r="DWJ16" s="33"/>
      <c r="DWK16" s="33"/>
      <c r="DWL16" s="33"/>
      <c r="DWM16" s="33"/>
      <c r="DWN16" s="33"/>
      <c r="DWO16" s="33"/>
      <c r="DWP16" s="33"/>
      <c r="DWQ16" s="33"/>
      <c r="DWR16" s="33"/>
      <c r="DWS16" s="33"/>
      <c r="DWT16" s="33"/>
      <c r="DWU16" s="33"/>
      <c r="DWV16" s="33"/>
      <c r="DWW16" s="33"/>
      <c r="DWX16" s="33"/>
      <c r="DWY16" s="33"/>
      <c r="DWZ16" s="33"/>
      <c r="DXA16" s="33"/>
      <c r="DXB16" s="33"/>
      <c r="DXC16" s="33"/>
      <c r="DXD16" s="33"/>
      <c r="DXE16" s="33"/>
      <c r="DXF16" s="33"/>
      <c r="DXG16" s="33"/>
      <c r="DXH16" s="33"/>
      <c r="DXI16" s="33"/>
      <c r="DXJ16" s="33"/>
      <c r="DXK16" s="33"/>
      <c r="DXL16" s="33"/>
      <c r="DXM16" s="33"/>
      <c r="DXN16" s="33"/>
      <c r="DXO16" s="33"/>
      <c r="DXP16" s="33"/>
      <c r="DXQ16" s="33"/>
      <c r="DXR16" s="33"/>
      <c r="DXS16" s="33"/>
      <c r="DXT16" s="33"/>
      <c r="DXU16" s="33"/>
      <c r="DXV16" s="33"/>
      <c r="DXW16" s="33"/>
      <c r="DXX16" s="33"/>
      <c r="DXY16" s="33"/>
      <c r="DXZ16" s="33"/>
      <c r="DYA16" s="33"/>
      <c r="DYB16" s="33"/>
      <c r="DYC16" s="33"/>
      <c r="DYD16" s="33"/>
      <c r="DYE16" s="33"/>
      <c r="DYF16" s="33"/>
      <c r="DYG16" s="33"/>
      <c r="DYH16" s="33"/>
      <c r="DYI16" s="33"/>
      <c r="DYJ16" s="33"/>
      <c r="DYK16" s="33"/>
      <c r="DYL16" s="33"/>
      <c r="DYM16" s="33"/>
      <c r="DYN16" s="33"/>
      <c r="DYO16" s="33"/>
      <c r="DYP16" s="33"/>
      <c r="DYQ16" s="33"/>
      <c r="DYR16" s="33"/>
      <c r="DYS16" s="33"/>
      <c r="DYT16" s="33"/>
      <c r="DYU16" s="33"/>
      <c r="DYV16" s="33"/>
      <c r="DYW16" s="33"/>
      <c r="DYX16" s="33"/>
      <c r="DYY16" s="33"/>
      <c r="DYZ16" s="33"/>
      <c r="DZA16" s="33"/>
      <c r="DZB16" s="33"/>
      <c r="DZC16" s="33"/>
      <c r="DZD16" s="33"/>
      <c r="DZE16" s="33"/>
      <c r="DZF16" s="33"/>
      <c r="DZG16" s="33"/>
      <c r="DZH16" s="33"/>
      <c r="DZI16" s="33"/>
      <c r="DZJ16" s="33"/>
      <c r="DZK16" s="33"/>
      <c r="DZL16" s="33"/>
      <c r="DZM16" s="33"/>
      <c r="DZN16" s="33"/>
      <c r="DZO16" s="33"/>
      <c r="DZP16" s="33"/>
      <c r="DZQ16" s="33"/>
      <c r="DZR16" s="33"/>
      <c r="DZS16" s="33"/>
      <c r="DZT16" s="33"/>
      <c r="DZU16" s="33"/>
      <c r="DZV16" s="33"/>
      <c r="DZW16" s="33"/>
      <c r="DZX16" s="33"/>
      <c r="DZY16" s="33"/>
      <c r="DZZ16" s="33"/>
      <c r="EAA16" s="33"/>
      <c r="EAB16" s="33"/>
      <c r="EAC16" s="33"/>
      <c r="EAD16" s="33"/>
      <c r="EAE16" s="33"/>
      <c r="EAF16" s="33"/>
      <c r="EAG16" s="33"/>
      <c r="EAH16" s="33"/>
      <c r="EAI16" s="33"/>
      <c r="EAJ16" s="33"/>
      <c r="EAK16" s="33"/>
      <c r="EAL16" s="33"/>
      <c r="EAM16" s="33"/>
      <c r="EAN16" s="33"/>
      <c r="EAO16" s="33"/>
      <c r="EAP16" s="33"/>
      <c r="EAQ16" s="33"/>
      <c r="EAR16" s="33"/>
      <c r="EAS16" s="33"/>
      <c r="EAT16" s="33"/>
      <c r="EAU16" s="33"/>
      <c r="EAV16" s="33"/>
      <c r="EAW16" s="33"/>
      <c r="EAX16" s="33"/>
      <c r="EAY16" s="33"/>
      <c r="EAZ16" s="33"/>
      <c r="EBA16" s="33"/>
      <c r="EBB16" s="33"/>
      <c r="EBC16" s="33"/>
      <c r="EBD16" s="33"/>
      <c r="EBE16" s="33"/>
      <c r="EBF16" s="33"/>
      <c r="EBG16" s="33"/>
      <c r="EBH16" s="33"/>
      <c r="EBI16" s="33"/>
      <c r="EBJ16" s="33"/>
      <c r="EBK16" s="33"/>
      <c r="EBL16" s="33"/>
      <c r="EBM16" s="33"/>
      <c r="EBN16" s="33"/>
      <c r="EBO16" s="33"/>
      <c r="EBP16" s="33"/>
      <c r="EBQ16" s="33"/>
      <c r="EBR16" s="33"/>
      <c r="EBS16" s="33"/>
      <c r="EBT16" s="33"/>
      <c r="EBU16" s="33"/>
      <c r="EBV16" s="33"/>
      <c r="EBW16" s="33"/>
      <c r="EBX16" s="33"/>
      <c r="EBY16" s="33"/>
      <c r="EBZ16" s="33"/>
      <c r="ECA16" s="33"/>
      <c r="ECB16" s="33"/>
      <c r="ECC16" s="33"/>
      <c r="ECD16" s="33"/>
      <c r="ECE16" s="33"/>
      <c r="ECF16" s="33"/>
      <c r="ECG16" s="33"/>
      <c r="ECH16" s="33"/>
      <c r="ECI16" s="33"/>
      <c r="ECJ16" s="33"/>
      <c r="ECK16" s="33"/>
      <c r="ECL16" s="33"/>
      <c r="ECM16" s="33"/>
      <c r="ECN16" s="33"/>
      <c r="ECO16" s="33"/>
      <c r="ECP16" s="33"/>
      <c r="ECQ16" s="33"/>
      <c r="ECR16" s="33"/>
      <c r="ECS16" s="33"/>
      <c r="ECT16" s="33"/>
      <c r="ECU16" s="33"/>
      <c r="ECV16" s="33"/>
      <c r="ECW16" s="33"/>
      <c r="ECX16" s="33"/>
      <c r="ECY16" s="33"/>
      <c r="ECZ16" s="33"/>
      <c r="EDA16" s="33"/>
      <c r="EDB16" s="33"/>
      <c r="EDC16" s="33"/>
      <c r="EDD16" s="33"/>
      <c r="EDE16" s="33"/>
      <c r="EDF16" s="33"/>
      <c r="EDG16" s="33"/>
      <c r="EDH16" s="33"/>
      <c r="EDI16" s="33"/>
      <c r="EDJ16" s="33"/>
      <c r="EDK16" s="33"/>
      <c r="EDL16" s="33"/>
      <c r="EDM16" s="33"/>
      <c r="EDN16" s="33"/>
      <c r="EDO16" s="33"/>
      <c r="EDP16" s="33"/>
      <c r="EDQ16" s="33"/>
      <c r="EDR16" s="33"/>
      <c r="EDS16" s="33"/>
      <c r="EDT16" s="33"/>
      <c r="EDU16" s="33"/>
      <c r="EDV16" s="33"/>
      <c r="EDW16" s="33"/>
      <c r="EDX16" s="33"/>
      <c r="EDY16" s="33"/>
      <c r="EDZ16" s="33"/>
      <c r="EEA16" s="33"/>
      <c r="EEB16" s="33"/>
      <c r="EEC16" s="33"/>
      <c r="EED16" s="33"/>
      <c r="EEE16" s="33"/>
      <c r="EEF16" s="33"/>
      <c r="EEG16" s="33"/>
      <c r="EEH16" s="33"/>
      <c r="EEI16" s="33"/>
      <c r="EEJ16" s="33"/>
      <c r="EEK16" s="33"/>
      <c r="EEL16" s="33"/>
      <c r="EEM16" s="33"/>
      <c r="EEN16" s="33"/>
      <c r="EEO16" s="33"/>
      <c r="EEP16" s="33"/>
      <c r="EEQ16" s="33"/>
      <c r="EER16" s="33"/>
      <c r="EES16" s="33"/>
      <c r="EET16" s="33"/>
      <c r="EEU16" s="33"/>
      <c r="EEV16" s="33"/>
      <c r="EEW16" s="33"/>
      <c r="EEX16" s="33"/>
      <c r="EEY16" s="33"/>
      <c r="EEZ16" s="33"/>
      <c r="EFA16" s="33"/>
      <c r="EFB16" s="33"/>
      <c r="EFC16" s="33"/>
      <c r="EFD16" s="33"/>
      <c r="EFE16" s="33"/>
      <c r="EFF16" s="33"/>
      <c r="EFG16" s="33"/>
      <c r="EFH16" s="33"/>
      <c r="EFI16" s="33"/>
      <c r="EFJ16" s="33"/>
      <c r="EFK16" s="33"/>
      <c r="EFL16" s="33"/>
      <c r="EFM16" s="33"/>
      <c r="EFN16" s="33"/>
      <c r="EFO16" s="33"/>
      <c r="EFP16" s="33"/>
      <c r="EFQ16" s="33"/>
      <c r="EFR16" s="33"/>
      <c r="EFS16" s="33"/>
      <c r="EFT16" s="33"/>
      <c r="EFU16" s="33"/>
      <c r="EFV16" s="33"/>
      <c r="EFW16" s="33"/>
      <c r="EFX16" s="33"/>
      <c r="EFY16" s="33"/>
      <c r="EFZ16" s="33"/>
      <c r="EGA16" s="33"/>
      <c r="EGB16" s="33"/>
      <c r="EGC16" s="33"/>
      <c r="EGD16" s="33"/>
      <c r="EGE16" s="33"/>
      <c r="EGF16" s="33"/>
      <c r="EGG16" s="33"/>
      <c r="EGH16" s="33"/>
      <c r="EGI16" s="33"/>
      <c r="EGJ16" s="33"/>
      <c r="EGK16" s="33"/>
      <c r="EGL16" s="33"/>
      <c r="EGM16" s="33"/>
      <c r="EGN16" s="33"/>
      <c r="EGO16" s="33"/>
      <c r="EGP16" s="33"/>
      <c r="EGQ16" s="33"/>
      <c r="EGR16" s="33"/>
      <c r="EGS16" s="33"/>
      <c r="EGT16" s="33"/>
      <c r="EGU16" s="33"/>
      <c r="EGV16" s="33"/>
      <c r="EGW16" s="33"/>
      <c r="EGX16" s="33"/>
      <c r="EGY16" s="33"/>
      <c r="EGZ16" s="33"/>
      <c r="EHA16" s="33"/>
      <c r="EHB16" s="33"/>
      <c r="EHC16" s="33"/>
      <c r="EHD16" s="33"/>
      <c r="EHE16" s="33"/>
      <c r="EHF16" s="33"/>
      <c r="EHG16" s="33"/>
      <c r="EHH16" s="33"/>
      <c r="EHI16" s="33"/>
      <c r="EHJ16" s="33"/>
      <c r="EHK16" s="33"/>
      <c r="EHL16" s="33"/>
      <c r="EHM16" s="33"/>
      <c r="EHN16" s="33"/>
      <c r="EHO16" s="33"/>
      <c r="EHP16" s="33"/>
      <c r="EHQ16" s="33"/>
      <c r="EHR16" s="33"/>
      <c r="EHS16" s="33"/>
      <c r="EHT16" s="33"/>
      <c r="EHU16" s="33"/>
      <c r="EHV16" s="33"/>
      <c r="EHW16" s="33"/>
      <c r="EHX16" s="33"/>
      <c r="EHY16" s="33"/>
      <c r="EHZ16" s="33"/>
      <c r="EIA16" s="33"/>
      <c r="EIB16" s="33"/>
      <c r="EIC16" s="33"/>
      <c r="EID16" s="33"/>
      <c r="EIE16" s="33"/>
      <c r="EIF16" s="33"/>
      <c r="EIG16" s="33"/>
      <c r="EIH16" s="33"/>
      <c r="EII16" s="33"/>
      <c r="EIJ16" s="33"/>
      <c r="EIK16" s="33"/>
      <c r="EIL16" s="33"/>
      <c r="EIM16" s="33"/>
      <c r="EIN16" s="33"/>
      <c r="EIO16" s="33"/>
      <c r="EIP16" s="33"/>
      <c r="EIQ16" s="33"/>
      <c r="EIR16" s="33"/>
      <c r="EIS16" s="33"/>
      <c r="EIT16" s="33"/>
      <c r="EIU16" s="33"/>
      <c r="EIV16" s="33"/>
      <c r="EIW16" s="33"/>
      <c r="EIX16" s="33"/>
      <c r="EIY16" s="33"/>
      <c r="EIZ16" s="33"/>
      <c r="EJA16" s="33"/>
      <c r="EJB16" s="33"/>
      <c r="EJC16" s="33"/>
      <c r="EJD16" s="33"/>
      <c r="EJE16" s="33"/>
      <c r="EJF16" s="33"/>
      <c r="EJG16" s="33"/>
      <c r="EJH16" s="33"/>
      <c r="EJI16" s="33"/>
      <c r="EJJ16" s="33"/>
      <c r="EJK16" s="33"/>
      <c r="EJL16" s="33"/>
      <c r="EJM16" s="33"/>
      <c r="EJN16" s="33"/>
      <c r="EJO16" s="33"/>
      <c r="EJP16" s="33"/>
      <c r="EJQ16" s="33"/>
      <c r="EJR16" s="33"/>
      <c r="EJS16" s="33"/>
      <c r="EJT16" s="33"/>
      <c r="EJU16" s="33"/>
      <c r="EJV16" s="33"/>
      <c r="EJW16" s="33"/>
      <c r="EJX16" s="33"/>
      <c r="EJY16" s="33"/>
      <c r="EJZ16" s="33"/>
      <c r="EKA16" s="33"/>
      <c r="EKB16" s="33"/>
      <c r="EKC16" s="33"/>
      <c r="EKD16" s="33"/>
      <c r="EKE16" s="33"/>
      <c r="EKF16" s="33"/>
      <c r="EKG16" s="33"/>
      <c r="EKH16" s="33"/>
      <c r="EKI16" s="33"/>
      <c r="EKJ16" s="33"/>
      <c r="EKK16" s="33"/>
      <c r="EKL16" s="33"/>
      <c r="EKM16" s="33"/>
      <c r="EKN16" s="33"/>
      <c r="EKO16" s="33"/>
      <c r="EKP16" s="33"/>
      <c r="EKQ16" s="33"/>
      <c r="EKR16" s="33"/>
      <c r="EKS16" s="33"/>
      <c r="EKT16" s="33"/>
      <c r="EKU16" s="33"/>
      <c r="EKV16" s="33"/>
      <c r="EKW16" s="33"/>
      <c r="EKX16" s="33"/>
      <c r="EKY16" s="33"/>
      <c r="EKZ16" s="33"/>
      <c r="ELA16" s="33"/>
      <c r="ELB16" s="33"/>
      <c r="ELC16" s="33"/>
      <c r="ELD16" s="33"/>
      <c r="ELE16" s="33"/>
      <c r="ELF16" s="33"/>
      <c r="ELG16" s="33"/>
      <c r="ELH16" s="33"/>
      <c r="ELI16" s="33"/>
      <c r="ELJ16" s="33"/>
      <c r="ELK16" s="33"/>
      <c r="ELL16" s="33"/>
      <c r="ELM16" s="33"/>
      <c r="ELN16" s="33"/>
      <c r="ELO16" s="33"/>
      <c r="ELP16" s="33"/>
      <c r="ELQ16" s="33"/>
      <c r="ELR16" s="33"/>
      <c r="ELS16" s="33"/>
      <c r="ELT16" s="33"/>
      <c r="ELU16" s="33"/>
      <c r="ELV16" s="33"/>
      <c r="ELW16" s="33"/>
      <c r="ELX16" s="33"/>
      <c r="ELY16" s="33"/>
      <c r="ELZ16" s="33"/>
      <c r="EMA16" s="33"/>
      <c r="EMB16" s="33"/>
      <c r="EMC16" s="33"/>
      <c r="EMD16" s="33"/>
      <c r="EME16" s="33"/>
      <c r="EMF16" s="33"/>
      <c r="EMG16" s="33"/>
      <c r="EMH16" s="33"/>
      <c r="EMI16" s="33"/>
      <c r="EMJ16" s="33"/>
      <c r="EMK16" s="33"/>
      <c r="EML16" s="33"/>
      <c r="EMM16" s="33"/>
      <c r="EMN16" s="33"/>
      <c r="EMO16" s="33"/>
      <c r="EMP16" s="33"/>
      <c r="EMQ16" s="33"/>
      <c r="EMR16" s="33"/>
      <c r="EMS16" s="33"/>
      <c r="EMT16" s="33"/>
      <c r="EMU16" s="33"/>
      <c r="EMV16" s="33"/>
      <c r="EMW16" s="33"/>
      <c r="EMX16" s="33"/>
      <c r="EMY16" s="33"/>
      <c r="EMZ16" s="33"/>
      <c r="ENA16" s="33"/>
      <c r="ENB16" s="33"/>
      <c r="ENC16" s="33"/>
      <c r="END16" s="33"/>
      <c r="ENE16" s="33"/>
      <c r="ENF16" s="33"/>
      <c r="ENG16" s="33"/>
      <c r="ENH16" s="33"/>
      <c r="ENI16" s="33"/>
      <c r="ENJ16" s="33"/>
      <c r="ENK16" s="33"/>
      <c r="ENL16" s="33"/>
      <c r="ENM16" s="33"/>
      <c r="ENN16" s="33"/>
      <c r="ENO16" s="33"/>
      <c r="ENP16" s="33"/>
      <c r="ENQ16" s="33"/>
      <c r="ENR16" s="33"/>
      <c r="ENS16" s="33"/>
      <c r="ENT16" s="33"/>
      <c r="ENU16" s="33"/>
      <c r="ENV16" s="33"/>
      <c r="ENW16" s="33"/>
      <c r="ENX16" s="33"/>
      <c r="ENY16" s="33"/>
      <c r="ENZ16" s="33"/>
      <c r="EOA16" s="33"/>
      <c r="EOB16" s="33"/>
      <c r="EOC16" s="33"/>
      <c r="EOD16" s="33"/>
      <c r="EOE16" s="33"/>
      <c r="EOF16" s="33"/>
      <c r="EOG16" s="33"/>
      <c r="EOH16" s="33"/>
      <c r="EOI16" s="33"/>
      <c r="EOJ16" s="33"/>
      <c r="EOK16" s="33"/>
      <c r="EOL16" s="33"/>
      <c r="EOM16" s="33"/>
      <c r="EON16" s="33"/>
      <c r="EOO16" s="33"/>
      <c r="EOP16" s="33"/>
      <c r="EOQ16" s="33"/>
      <c r="EOR16" s="33"/>
      <c r="EOS16" s="33"/>
      <c r="EOT16" s="33"/>
      <c r="EOU16" s="33"/>
      <c r="EOV16" s="33"/>
      <c r="EOW16" s="33"/>
      <c r="EOX16" s="33"/>
      <c r="EOY16" s="33"/>
      <c r="EOZ16" s="33"/>
      <c r="EPA16" s="33"/>
      <c r="EPB16" s="33"/>
      <c r="EPC16" s="33"/>
      <c r="EPD16" s="33"/>
      <c r="EPE16" s="33"/>
      <c r="EPF16" s="33"/>
      <c r="EPG16" s="33"/>
      <c r="EPH16" s="33"/>
      <c r="EPI16" s="33"/>
      <c r="EPJ16" s="33"/>
      <c r="EPK16" s="33"/>
      <c r="EPL16" s="33"/>
      <c r="EPM16" s="33"/>
      <c r="EPN16" s="33"/>
      <c r="EPO16" s="33"/>
      <c r="EPP16" s="33"/>
      <c r="EPQ16" s="33"/>
      <c r="EPR16" s="33"/>
      <c r="EPS16" s="33"/>
      <c r="EPT16" s="33"/>
      <c r="EPU16" s="33"/>
      <c r="EPV16" s="33"/>
      <c r="EPW16" s="33"/>
      <c r="EPX16" s="33"/>
      <c r="EPY16" s="33"/>
      <c r="EPZ16" s="33"/>
      <c r="EQA16" s="33"/>
      <c r="EQB16" s="33"/>
      <c r="EQC16" s="33"/>
      <c r="EQD16" s="33"/>
      <c r="EQE16" s="33"/>
      <c r="EQF16" s="33"/>
      <c r="EQG16" s="33"/>
      <c r="EQH16" s="33"/>
      <c r="EQI16" s="33"/>
      <c r="EQJ16" s="33"/>
      <c r="EQK16" s="33"/>
      <c r="EQL16" s="33"/>
      <c r="EQM16" s="33"/>
      <c r="EQN16" s="33"/>
      <c r="EQO16" s="33"/>
      <c r="EQP16" s="33"/>
      <c r="EQQ16" s="33"/>
      <c r="EQR16" s="33"/>
      <c r="EQS16" s="33"/>
      <c r="EQT16" s="33"/>
      <c r="EQU16" s="33"/>
      <c r="EQV16" s="33"/>
      <c r="EQW16" s="33"/>
      <c r="EQX16" s="33"/>
      <c r="EQY16" s="33"/>
      <c r="EQZ16" s="33"/>
      <c r="ERA16" s="33"/>
      <c r="ERB16" s="33"/>
      <c r="ERC16" s="33"/>
      <c r="ERD16" s="33"/>
      <c r="ERE16" s="33"/>
      <c r="ERF16" s="33"/>
      <c r="ERG16" s="33"/>
      <c r="ERH16" s="33"/>
      <c r="ERI16" s="33"/>
      <c r="ERJ16" s="33"/>
      <c r="ERK16" s="33"/>
      <c r="ERL16" s="33"/>
      <c r="ERM16" s="33"/>
      <c r="ERN16" s="33"/>
      <c r="ERO16" s="33"/>
      <c r="ERP16" s="33"/>
      <c r="ERQ16" s="33"/>
      <c r="ERR16" s="33"/>
      <c r="ERS16" s="33"/>
      <c r="ERT16" s="33"/>
      <c r="ERU16" s="33"/>
      <c r="ERV16" s="33"/>
      <c r="ERW16" s="33"/>
      <c r="ERX16" s="33"/>
      <c r="ERY16" s="33"/>
      <c r="ERZ16" s="33"/>
      <c r="ESA16" s="33"/>
      <c r="ESB16" s="33"/>
      <c r="ESC16" s="33"/>
      <c r="ESD16" s="33"/>
      <c r="ESE16" s="33"/>
      <c r="ESF16" s="33"/>
      <c r="ESG16" s="33"/>
      <c r="ESH16" s="33"/>
      <c r="ESI16" s="33"/>
      <c r="ESJ16" s="33"/>
      <c r="ESK16" s="33"/>
      <c r="ESL16" s="33"/>
      <c r="ESM16" s="33"/>
      <c r="ESN16" s="33"/>
      <c r="ESO16" s="33"/>
      <c r="ESP16" s="33"/>
      <c r="ESQ16" s="33"/>
      <c r="ESR16" s="33"/>
      <c r="ESS16" s="33"/>
      <c r="EST16" s="33"/>
      <c r="ESU16" s="33"/>
      <c r="ESV16" s="33"/>
      <c r="ESW16" s="33"/>
      <c r="ESX16" s="33"/>
      <c r="ESY16" s="33"/>
      <c r="ESZ16" s="33"/>
      <c r="ETA16" s="33"/>
      <c r="ETB16" s="33"/>
      <c r="ETC16" s="33"/>
      <c r="ETD16" s="33"/>
      <c r="ETE16" s="33"/>
      <c r="ETF16" s="33"/>
      <c r="ETG16" s="33"/>
      <c r="ETH16" s="33"/>
      <c r="ETI16" s="33"/>
      <c r="ETJ16" s="33"/>
      <c r="ETK16" s="33"/>
      <c r="ETL16" s="33"/>
      <c r="ETM16" s="33"/>
      <c r="ETN16" s="33"/>
      <c r="ETO16" s="33"/>
      <c r="ETP16" s="33"/>
      <c r="ETQ16" s="33"/>
      <c r="ETR16" s="33"/>
      <c r="ETS16" s="33"/>
      <c r="ETT16" s="33"/>
      <c r="ETU16" s="33"/>
      <c r="ETV16" s="33"/>
      <c r="ETW16" s="33"/>
      <c r="ETX16" s="33"/>
      <c r="ETY16" s="33"/>
      <c r="ETZ16" s="33"/>
      <c r="EUA16" s="33"/>
      <c r="EUB16" s="33"/>
      <c r="EUC16" s="33"/>
      <c r="EUD16" s="33"/>
      <c r="EUE16" s="33"/>
      <c r="EUF16" s="33"/>
      <c r="EUG16" s="33"/>
      <c r="EUH16" s="33"/>
      <c r="EUI16" s="33"/>
      <c r="EUJ16" s="33"/>
      <c r="EUK16" s="33"/>
      <c r="EUL16" s="33"/>
      <c r="EUM16" s="33"/>
      <c r="EUN16" s="33"/>
      <c r="EUO16" s="33"/>
      <c r="EUP16" s="33"/>
      <c r="EUQ16" s="33"/>
      <c r="EUR16" s="33"/>
      <c r="EUS16" s="33"/>
      <c r="EUT16" s="33"/>
      <c r="EUU16" s="33"/>
      <c r="EUV16" s="33"/>
      <c r="EUW16" s="33"/>
      <c r="EUX16" s="33"/>
      <c r="EUY16" s="33"/>
      <c r="EUZ16" s="33"/>
      <c r="EVA16" s="33"/>
      <c r="EVB16" s="33"/>
      <c r="EVC16" s="33"/>
      <c r="EVD16" s="33"/>
      <c r="EVE16" s="33"/>
      <c r="EVF16" s="33"/>
      <c r="EVG16" s="33"/>
      <c r="EVH16" s="33"/>
      <c r="EVI16" s="33"/>
      <c r="EVJ16" s="33"/>
      <c r="EVK16" s="33"/>
      <c r="EVL16" s="33"/>
      <c r="EVM16" s="33"/>
      <c r="EVN16" s="33"/>
      <c r="EVO16" s="33"/>
      <c r="EVP16" s="33"/>
      <c r="EVQ16" s="33"/>
      <c r="EVR16" s="33"/>
      <c r="EVS16" s="33"/>
      <c r="EVT16" s="33"/>
      <c r="EVU16" s="33"/>
      <c r="EVV16" s="33"/>
      <c r="EVW16" s="33"/>
      <c r="EVX16" s="33"/>
      <c r="EVY16" s="33"/>
      <c r="EVZ16" s="33"/>
      <c r="EWA16" s="33"/>
      <c r="EWB16" s="33"/>
      <c r="EWC16" s="33"/>
      <c r="EWD16" s="33"/>
      <c r="EWE16" s="33"/>
      <c r="EWF16" s="33"/>
      <c r="EWG16" s="33"/>
      <c r="EWH16" s="33"/>
      <c r="EWI16" s="33"/>
      <c r="EWJ16" s="33"/>
      <c r="EWK16" s="33"/>
      <c r="EWL16" s="33"/>
      <c r="EWM16" s="33"/>
      <c r="EWN16" s="33"/>
      <c r="EWO16" s="33"/>
      <c r="EWP16" s="33"/>
      <c r="EWQ16" s="33"/>
      <c r="EWR16" s="33"/>
      <c r="EWS16" s="33"/>
      <c r="EWT16" s="33"/>
      <c r="EWU16" s="33"/>
      <c r="EWV16" s="33"/>
      <c r="EWW16" s="33"/>
      <c r="EWX16" s="33"/>
      <c r="EWY16" s="33"/>
      <c r="EWZ16" s="33"/>
      <c r="EXA16" s="33"/>
      <c r="EXB16" s="33"/>
      <c r="EXC16" s="33"/>
      <c r="EXD16" s="33"/>
      <c r="EXE16" s="33"/>
      <c r="EXF16" s="33"/>
      <c r="EXG16" s="33"/>
      <c r="EXH16" s="33"/>
      <c r="EXI16" s="33"/>
      <c r="EXJ16" s="33"/>
      <c r="EXK16" s="33"/>
      <c r="EXL16" s="33"/>
      <c r="EXM16" s="33"/>
      <c r="EXN16" s="33"/>
      <c r="EXO16" s="33"/>
      <c r="EXP16" s="33"/>
      <c r="EXQ16" s="33"/>
      <c r="EXR16" s="33"/>
      <c r="EXS16" s="33"/>
      <c r="EXT16" s="33"/>
      <c r="EXU16" s="33"/>
      <c r="EXV16" s="33"/>
      <c r="EXW16" s="33"/>
      <c r="EXX16" s="33"/>
      <c r="EXY16" s="33"/>
      <c r="EXZ16" s="33"/>
      <c r="EYA16" s="33"/>
      <c r="EYB16" s="33"/>
      <c r="EYC16" s="33"/>
      <c r="EYD16" s="33"/>
      <c r="EYE16" s="33"/>
      <c r="EYF16" s="33"/>
      <c r="EYG16" s="33"/>
      <c r="EYH16" s="33"/>
      <c r="EYI16" s="33"/>
      <c r="EYJ16" s="33"/>
      <c r="EYK16" s="33"/>
      <c r="EYL16" s="33"/>
      <c r="EYM16" s="33"/>
      <c r="EYN16" s="33"/>
      <c r="EYO16" s="33"/>
      <c r="EYP16" s="33"/>
      <c r="EYQ16" s="33"/>
      <c r="EYR16" s="33"/>
      <c r="EYS16" s="33"/>
      <c r="EYT16" s="33"/>
      <c r="EYU16" s="33"/>
      <c r="EYV16" s="33"/>
      <c r="EYW16" s="33"/>
      <c r="EYX16" s="33"/>
      <c r="EYY16" s="33"/>
      <c r="EYZ16" s="33"/>
      <c r="EZA16" s="33"/>
      <c r="EZB16" s="33"/>
      <c r="EZC16" s="33"/>
      <c r="EZD16" s="33"/>
      <c r="EZE16" s="33"/>
      <c r="EZF16" s="33"/>
      <c r="EZG16" s="33"/>
      <c r="EZH16" s="33"/>
      <c r="EZI16" s="33"/>
      <c r="EZJ16" s="33"/>
      <c r="EZK16" s="33"/>
      <c r="EZL16" s="33"/>
      <c r="EZM16" s="33"/>
      <c r="EZN16" s="33"/>
      <c r="EZO16" s="33"/>
      <c r="EZP16" s="33"/>
      <c r="EZQ16" s="33"/>
      <c r="EZR16" s="33"/>
      <c r="EZS16" s="33"/>
      <c r="EZT16" s="33"/>
      <c r="EZU16" s="33"/>
      <c r="EZV16" s="33"/>
      <c r="EZW16" s="33"/>
      <c r="EZX16" s="33"/>
      <c r="EZY16" s="33"/>
      <c r="EZZ16" s="33"/>
      <c r="FAA16" s="33"/>
      <c r="FAB16" s="33"/>
      <c r="FAC16" s="33"/>
      <c r="FAD16" s="33"/>
      <c r="FAE16" s="33"/>
      <c r="FAF16" s="33"/>
      <c r="FAG16" s="33"/>
      <c r="FAH16" s="33"/>
      <c r="FAI16" s="33"/>
      <c r="FAJ16" s="33"/>
      <c r="FAK16" s="33"/>
      <c r="FAL16" s="33"/>
      <c r="FAM16" s="33"/>
      <c r="FAN16" s="33"/>
      <c r="FAO16" s="33"/>
      <c r="FAP16" s="33"/>
      <c r="FAQ16" s="33"/>
      <c r="FAR16" s="33"/>
      <c r="FAS16" s="33"/>
      <c r="FAT16" s="33"/>
      <c r="FAU16" s="33"/>
      <c r="FAV16" s="33"/>
      <c r="FAW16" s="33"/>
      <c r="FAX16" s="33"/>
      <c r="FAY16" s="33"/>
      <c r="FAZ16" s="33"/>
      <c r="FBA16" s="33"/>
      <c r="FBB16" s="33"/>
      <c r="FBC16" s="33"/>
      <c r="FBD16" s="33"/>
      <c r="FBE16" s="33"/>
      <c r="FBF16" s="33"/>
      <c r="FBG16" s="33"/>
      <c r="FBH16" s="33"/>
      <c r="FBI16" s="33"/>
      <c r="FBJ16" s="33"/>
      <c r="FBK16" s="33"/>
      <c r="FBL16" s="33"/>
      <c r="FBM16" s="33"/>
      <c r="FBN16" s="33"/>
      <c r="FBO16" s="33"/>
      <c r="FBP16" s="33"/>
      <c r="FBQ16" s="33"/>
      <c r="FBR16" s="33"/>
      <c r="FBS16" s="33"/>
      <c r="FBT16" s="33"/>
      <c r="FBU16" s="33"/>
      <c r="FBV16" s="33"/>
      <c r="FBW16" s="33"/>
      <c r="FBX16" s="33"/>
      <c r="FBY16" s="33"/>
      <c r="FBZ16" s="33"/>
      <c r="FCA16" s="33"/>
      <c r="FCB16" s="33"/>
      <c r="FCC16" s="33"/>
      <c r="FCD16" s="33"/>
      <c r="FCE16" s="33"/>
      <c r="FCF16" s="33"/>
      <c r="FCG16" s="33"/>
      <c r="FCH16" s="33"/>
      <c r="FCI16" s="33"/>
      <c r="FCJ16" s="33"/>
      <c r="FCK16" s="33"/>
      <c r="FCL16" s="33"/>
      <c r="FCM16" s="33"/>
      <c r="FCN16" s="33"/>
      <c r="FCO16" s="33"/>
      <c r="FCP16" s="33"/>
      <c r="FCQ16" s="33"/>
      <c r="FCR16" s="33"/>
      <c r="FCS16" s="33"/>
      <c r="FCT16" s="33"/>
      <c r="FCU16" s="33"/>
      <c r="FCV16" s="33"/>
      <c r="FCW16" s="33"/>
      <c r="FCX16" s="33"/>
      <c r="FCY16" s="33"/>
      <c r="FCZ16" s="33"/>
      <c r="FDA16" s="33"/>
      <c r="FDB16" s="33"/>
      <c r="FDC16" s="33"/>
      <c r="FDD16" s="33"/>
      <c r="FDE16" s="33"/>
      <c r="FDF16" s="33"/>
      <c r="FDG16" s="33"/>
      <c r="FDH16" s="33"/>
      <c r="FDI16" s="33"/>
      <c r="FDJ16" s="33"/>
      <c r="FDK16" s="33"/>
      <c r="FDL16" s="33"/>
      <c r="FDM16" s="33"/>
      <c r="FDN16" s="33"/>
      <c r="FDO16" s="33"/>
      <c r="FDP16" s="33"/>
      <c r="FDQ16" s="33"/>
      <c r="FDR16" s="33"/>
      <c r="FDS16" s="33"/>
      <c r="FDT16" s="33"/>
      <c r="FDU16" s="33"/>
      <c r="FDV16" s="33"/>
      <c r="FDW16" s="33"/>
      <c r="FDX16" s="33"/>
      <c r="FDY16" s="33"/>
      <c r="FDZ16" s="33"/>
      <c r="FEA16" s="33"/>
      <c r="FEB16" s="33"/>
      <c r="FEC16" s="33"/>
      <c r="FED16" s="33"/>
      <c r="FEE16" s="33"/>
      <c r="FEF16" s="33"/>
      <c r="FEG16" s="33"/>
      <c r="FEH16" s="33"/>
      <c r="FEI16" s="33"/>
      <c r="FEJ16" s="33"/>
      <c r="FEK16" s="33"/>
      <c r="FEL16" s="33"/>
      <c r="FEM16" s="33"/>
      <c r="FEN16" s="33"/>
      <c r="FEO16" s="33"/>
      <c r="FEP16" s="33"/>
      <c r="FEQ16" s="33"/>
      <c r="FER16" s="33"/>
      <c r="FES16" s="33"/>
      <c r="FET16" s="33"/>
      <c r="FEU16" s="33"/>
      <c r="FEV16" s="33"/>
      <c r="FEW16" s="33"/>
      <c r="FEX16" s="33"/>
      <c r="FEY16" s="33"/>
      <c r="FEZ16" s="33"/>
      <c r="FFA16" s="33"/>
      <c r="FFB16" s="33"/>
      <c r="FFC16" s="33"/>
      <c r="FFD16" s="33"/>
      <c r="FFE16" s="33"/>
      <c r="FFF16" s="33"/>
      <c r="FFG16" s="33"/>
      <c r="FFH16" s="33"/>
      <c r="FFI16" s="33"/>
      <c r="FFJ16" s="33"/>
      <c r="FFK16" s="33"/>
      <c r="FFL16" s="33"/>
      <c r="FFM16" s="33"/>
      <c r="FFN16" s="33"/>
      <c r="FFO16" s="33"/>
      <c r="FFP16" s="33"/>
      <c r="FFQ16" s="33"/>
      <c r="FFR16" s="33"/>
      <c r="FFS16" s="33"/>
      <c r="FFT16" s="33"/>
      <c r="FFU16" s="33"/>
      <c r="FFV16" s="33"/>
      <c r="FFW16" s="33"/>
      <c r="FFX16" s="33"/>
      <c r="FFY16" s="33"/>
      <c r="FFZ16" s="33"/>
      <c r="FGA16" s="33"/>
      <c r="FGB16" s="33"/>
      <c r="FGC16" s="33"/>
      <c r="FGD16" s="33"/>
      <c r="FGE16" s="33"/>
      <c r="FGF16" s="33"/>
      <c r="FGG16" s="33"/>
      <c r="FGH16" s="33"/>
      <c r="FGI16" s="33"/>
      <c r="FGJ16" s="33"/>
      <c r="FGK16" s="33"/>
      <c r="FGL16" s="33"/>
      <c r="FGM16" s="33"/>
      <c r="FGN16" s="33"/>
      <c r="FGO16" s="33"/>
      <c r="FGP16" s="33"/>
      <c r="FGQ16" s="33"/>
      <c r="FGR16" s="33"/>
      <c r="FGS16" s="33"/>
      <c r="FGT16" s="33"/>
      <c r="FGU16" s="33"/>
      <c r="FGV16" s="33"/>
      <c r="FGW16" s="33"/>
      <c r="FGX16" s="33"/>
      <c r="FGY16" s="33"/>
      <c r="FGZ16" s="33"/>
      <c r="FHA16" s="33"/>
      <c r="FHB16" s="33"/>
      <c r="FHC16" s="33"/>
      <c r="FHD16" s="33"/>
      <c r="FHE16" s="33"/>
      <c r="FHF16" s="33"/>
      <c r="FHG16" s="33"/>
      <c r="FHH16" s="33"/>
      <c r="FHI16" s="33"/>
      <c r="FHJ16" s="33"/>
      <c r="FHK16" s="33"/>
      <c r="FHL16" s="33"/>
      <c r="FHM16" s="33"/>
      <c r="FHN16" s="33"/>
      <c r="FHO16" s="33"/>
      <c r="FHP16" s="33"/>
      <c r="FHQ16" s="33"/>
      <c r="FHR16" s="33"/>
      <c r="FHS16" s="33"/>
      <c r="FHT16" s="33"/>
      <c r="FHU16" s="33"/>
      <c r="FHV16" s="33"/>
      <c r="FHW16" s="33"/>
      <c r="FHX16" s="33"/>
      <c r="FHY16" s="33"/>
      <c r="FHZ16" s="33"/>
      <c r="FIA16" s="33"/>
      <c r="FIB16" s="33"/>
      <c r="FIC16" s="33"/>
      <c r="FID16" s="33"/>
      <c r="FIE16" s="33"/>
      <c r="FIF16" s="33"/>
      <c r="FIG16" s="33"/>
      <c r="FIH16" s="33"/>
      <c r="FII16" s="33"/>
      <c r="FIJ16" s="33"/>
      <c r="FIK16" s="33"/>
      <c r="FIL16" s="33"/>
      <c r="FIM16" s="33"/>
      <c r="FIN16" s="33"/>
      <c r="FIO16" s="33"/>
      <c r="FIP16" s="33"/>
      <c r="FIQ16" s="33"/>
      <c r="FIR16" s="33"/>
      <c r="FIS16" s="33"/>
      <c r="FIT16" s="33"/>
      <c r="FIU16" s="33"/>
      <c r="FIV16" s="33"/>
      <c r="FIW16" s="33"/>
      <c r="FIX16" s="33"/>
      <c r="FIY16" s="33"/>
      <c r="FIZ16" s="33"/>
      <c r="FJA16" s="33"/>
      <c r="FJB16" s="33"/>
      <c r="FJC16" s="33"/>
      <c r="FJD16" s="33"/>
      <c r="FJE16" s="33"/>
      <c r="FJF16" s="33"/>
      <c r="FJG16" s="33"/>
      <c r="FJH16" s="33"/>
      <c r="FJI16" s="33"/>
      <c r="FJJ16" s="33"/>
      <c r="FJK16" s="33"/>
      <c r="FJL16" s="33"/>
      <c r="FJM16" s="33"/>
      <c r="FJN16" s="33"/>
      <c r="FJO16" s="33"/>
      <c r="FJP16" s="33"/>
      <c r="FJQ16" s="33"/>
      <c r="FJR16" s="33"/>
      <c r="FJS16" s="33"/>
      <c r="FJT16" s="33"/>
      <c r="FJU16" s="33"/>
      <c r="FJV16" s="33"/>
      <c r="FJW16" s="33"/>
      <c r="FJX16" s="33"/>
      <c r="FJY16" s="33"/>
      <c r="FJZ16" s="33"/>
      <c r="FKA16" s="33"/>
      <c r="FKB16" s="33"/>
      <c r="FKC16" s="33"/>
      <c r="FKD16" s="33"/>
      <c r="FKE16" s="33"/>
      <c r="FKF16" s="33"/>
      <c r="FKG16" s="33"/>
      <c r="FKH16" s="33"/>
      <c r="FKI16" s="33"/>
      <c r="FKJ16" s="33"/>
      <c r="FKK16" s="33"/>
      <c r="FKL16" s="33"/>
      <c r="FKM16" s="33"/>
      <c r="FKN16" s="33"/>
      <c r="FKO16" s="33"/>
      <c r="FKP16" s="33"/>
      <c r="FKQ16" s="33"/>
      <c r="FKR16" s="33"/>
      <c r="FKS16" s="33"/>
      <c r="FKT16" s="33"/>
      <c r="FKU16" s="33"/>
      <c r="FKV16" s="33"/>
      <c r="FKW16" s="33"/>
      <c r="FKX16" s="33"/>
      <c r="FKY16" s="33"/>
      <c r="FKZ16" s="33"/>
      <c r="FLA16" s="33"/>
      <c r="FLB16" s="33"/>
      <c r="FLC16" s="33"/>
      <c r="FLD16" s="33"/>
      <c r="FLE16" s="33"/>
      <c r="FLF16" s="33"/>
      <c r="FLG16" s="33"/>
      <c r="FLH16" s="33"/>
      <c r="FLI16" s="33"/>
      <c r="FLJ16" s="33"/>
      <c r="FLK16" s="33"/>
      <c r="FLL16" s="33"/>
      <c r="FLM16" s="33"/>
      <c r="FLN16" s="33"/>
      <c r="FLO16" s="33"/>
      <c r="FLP16" s="33"/>
      <c r="FLQ16" s="33"/>
      <c r="FLR16" s="33"/>
      <c r="FLS16" s="33"/>
      <c r="FLT16" s="33"/>
      <c r="FLU16" s="33"/>
      <c r="FLV16" s="33"/>
      <c r="FLW16" s="33"/>
      <c r="FLX16" s="33"/>
      <c r="FLY16" s="33"/>
      <c r="FLZ16" s="33"/>
      <c r="FMA16" s="33"/>
      <c r="FMB16" s="33"/>
      <c r="FMC16" s="33"/>
      <c r="FMD16" s="33"/>
      <c r="FME16" s="33"/>
      <c r="FMF16" s="33"/>
      <c r="FMG16" s="33"/>
      <c r="FMH16" s="33"/>
      <c r="FMI16" s="33"/>
      <c r="FMJ16" s="33"/>
      <c r="FMK16" s="33"/>
      <c r="FML16" s="33"/>
      <c r="FMM16" s="33"/>
      <c r="FMN16" s="33"/>
      <c r="FMO16" s="33"/>
      <c r="FMP16" s="33"/>
      <c r="FMQ16" s="33"/>
      <c r="FMR16" s="33"/>
      <c r="FMS16" s="33"/>
      <c r="FMT16" s="33"/>
      <c r="FMU16" s="33"/>
      <c r="FMV16" s="33"/>
      <c r="FMW16" s="33"/>
      <c r="FMX16" s="33"/>
      <c r="FMY16" s="33"/>
      <c r="FMZ16" s="33"/>
      <c r="FNA16" s="33"/>
      <c r="FNB16" s="33"/>
      <c r="FNC16" s="33"/>
      <c r="FND16" s="33"/>
      <c r="FNE16" s="33"/>
      <c r="FNF16" s="33"/>
      <c r="FNG16" s="33"/>
      <c r="FNH16" s="33"/>
      <c r="FNI16" s="33"/>
      <c r="FNJ16" s="33"/>
      <c r="FNK16" s="33"/>
      <c r="FNL16" s="33"/>
      <c r="FNM16" s="33"/>
      <c r="FNN16" s="33"/>
      <c r="FNO16" s="33"/>
      <c r="FNP16" s="33"/>
      <c r="FNQ16" s="33"/>
      <c r="FNR16" s="33"/>
      <c r="FNS16" s="33"/>
      <c r="FNT16" s="33"/>
      <c r="FNU16" s="33"/>
      <c r="FNV16" s="33"/>
      <c r="FNW16" s="33"/>
      <c r="FNX16" s="33"/>
      <c r="FNY16" s="33"/>
      <c r="FNZ16" s="33"/>
      <c r="FOA16" s="33"/>
      <c r="FOB16" s="33"/>
      <c r="FOC16" s="33"/>
      <c r="FOD16" s="33"/>
      <c r="FOE16" s="33"/>
      <c r="FOF16" s="33"/>
      <c r="FOG16" s="33"/>
      <c r="FOH16" s="33"/>
      <c r="FOI16" s="33"/>
      <c r="FOJ16" s="33"/>
      <c r="FOK16" s="33"/>
      <c r="FOL16" s="33"/>
      <c r="FOM16" s="33"/>
      <c r="FON16" s="33"/>
      <c r="FOO16" s="33"/>
      <c r="FOP16" s="33"/>
      <c r="FOQ16" s="33"/>
      <c r="FOR16" s="33"/>
      <c r="FOS16" s="33"/>
      <c r="FOT16" s="33"/>
      <c r="FOU16" s="33"/>
      <c r="FOV16" s="33"/>
      <c r="FOW16" s="33"/>
      <c r="FOX16" s="33"/>
      <c r="FOY16" s="33"/>
      <c r="FOZ16" s="33"/>
      <c r="FPA16" s="33"/>
      <c r="FPB16" s="33"/>
      <c r="FPC16" s="33"/>
      <c r="FPD16" s="33"/>
      <c r="FPE16" s="33"/>
      <c r="FPF16" s="33"/>
      <c r="FPG16" s="33"/>
      <c r="FPH16" s="33"/>
      <c r="FPI16" s="33"/>
      <c r="FPJ16" s="33"/>
      <c r="FPK16" s="33"/>
      <c r="FPL16" s="33"/>
      <c r="FPM16" s="33"/>
      <c r="FPN16" s="33"/>
      <c r="FPO16" s="33"/>
      <c r="FPP16" s="33"/>
      <c r="FPQ16" s="33"/>
      <c r="FPR16" s="33"/>
      <c r="FPS16" s="33"/>
      <c r="FPT16" s="33"/>
      <c r="FPU16" s="33"/>
      <c r="FPV16" s="33"/>
      <c r="FPW16" s="33"/>
      <c r="FPX16" s="33"/>
      <c r="FPY16" s="33"/>
      <c r="FPZ16" s="33"/>
      <c r="FQA16" s="33"/>
      <c r="FQB16" s="33"/>
      <c r="FQC16" s="33"/>
      <c r="FQD16" s="33"/>
      <c r="FQE16" s="33"/>
      <c r="FQF16" s="33"/>
      <c r="FQG16" s="33"/>
      <c r="FQH16" s="33"/>
      <c r="FQI16" s="33"/>
      <c r="FQJ16" s="33"/>
      <c r="FQK16" s="33"/>
      <c r="FQL16" s="33"/>
      <c r="FQM16" s="33"/>
      <c r="FQN16" s="33"/>
      <c r="FQO16" s="33"/>
      <c r="FQP16" s="33"/>
      <c r="FQQ16" s="33"/>
      <c r="FQR16" s="33"/>
      <c r="FQS16" s="33"/>
      <c r="FQT16" s="33"/>
      <c r="FQU16" s="33"/>
      <c r="FQV16" s="33"/>
      <c r="FQW16" s="33"/>
      <c r="FQX16" s="33"/>
      <c r="FQY16" s="33"/>
      <c r="FQZ16" s="33"/>
      <c r="FRA16" s="33"/>
      <c r="FRB16" s="33"/>
      <c r="FRC16" s="33"/>
      <c r="FRD16" s="33"/>
      <c r="FRE16" s="33"/>
      <c r="FRF16" s="33"/>
      <c r="FRG16" s="33"/>
      <c r="FRH16" s="33"/>
      <c r="FRI16" s="33"/>
      <c r="FRJ16" s="33"/>
      <c r="FRK16" s="33"/>
      <c r="FRL16" s="33"/>
      <c r="FRM16" s="33"/>
      <c r="FRN16" s="33"/>
      <c r="FRO16" s="33"/>
      <c r="FRP16" s="33"/>
      <c r="FRQ16" s="33"/>
      <c r="FRR16" s="33"/>
      <c r="FRS16" s="33"/>
      <c r="FRT16" s="33"/>
      <c r="FRU16" s="33"/>
      <c r="FRV16" s="33"/>
      <c r="FRW16" s="33"/>
      <c r="FRX16" s="33"/>
      <c r="FRY16" s="33"/>
      <c r="FRZ16" s="33"/>
      <c r="FSA16" s="33"/>
      <c r="FSB16" s="33"/>
      <c r="FSC16" s="33"/>
      <c r="FSD16" s="33"/>
      <c r="FSE16" s="33"/>
      <c r="FSF16" s="33"/>
      <c r="FSG16" s="33"/>
      <c r="FSH16" s="33"/>
      <c r="FSI16" s="33"/>
      <c r="FSJ16" s="33"/>
      <c r="FSK16" s="33"/>
      <c r="FSL16" s="33"/>
      <c r="FSM16" s="33"/>
      <c r="FSN16" s="33"/>
      <c r="FSO16" s="33"/>
      <c r="FSP16" s="33"/>
      <c r="FSQ16" s="33"/>
      <c r="FSR16" s="33"/>
      <c r="FSS16" s="33"/>
      <c r="FST16" s="33"/>
      <c r="FSU16" s="33"/>
      <c r="FSV16" s="33"/>
      <c r="FSW16" s="33"/>
      <c r="FSX16" s="33"/>
      <c r="FSY16" s="33"/>
      <c r="FSZ16" s="33"/>
      <c r="FTA16" s="33"/>
      <c r="FTB16" s="33"/>
      <c r="FTC16" s="33"/>
      <c r="FTD16" s="33"/>
      <c r="FTE16" s="33"/>
      <c r="FTF16" s="33"/>
      <c r="FTG16" s="33"/>
      <c r="FTH16" s="33"/>
      <c r="FTI16" s="33"/>
      <c r="FTJ16" s="33"/>
      <c r="FTK16" s="33"/>
      <c r="FTL16" s="33"/>
      <c r="FTM16" s="33"/>
      <c r="FTN16" s="33"/>
      <c r="FTO16" s="33"/>
      <c r="FTP16" s="33"/>
      <c r="FTQ16" s="33"/>
      <c r="FTR16" s="33"/>
      <c r="FTS16" s="33"/>
      <c r="FTT16" s="33"/>
      <c r="FTU16" s="33"/>
      <c r="FTV16" s="33"/>
      <c r="FTW16" s="33"/>
      <c r="FTX16" s="33"/>
      <c r="FTY16" s="33"/>
      <c r="FTZ16" s="33"/>
      <c r="FUA16" s="33"/>
      <c r="FUB16" s="33"/>
      <c r="FUC16" s="33"/>
      <c r="FUD16" s="33"/>
      <c r="FUE16" s="33"/>
      <c r="FUF16" s="33"/>
      <c r="FUG16" s="33"/>
      <c r="FUH16" s="33"/>
      <c r="FUI16" s="33"/>
      <c r="FUJ16" s="33"/>
      <c r="FUK16" s="33"/>
      <c r="FUL16" s="33"/>
      <c r="FUM16" s="33"/>
      <c r="FUN16" s="33"/>
      <c r="FUO16" s="33"/>
      <c r="FUP16" s="33"/>
      <c r="FUQ16" s="33"/>
      <c r="FUR16" s="33"/>
      <c r="FUS16" s="33"/>
      <c r="FUT16" s="33"/>
      <c r="FUU16" s="33"/>
      <c r="FUV16" s="33"/>
      <c r="FUW16" s="33"/>
      <c r="FUX16" s="33"/>
      <c r="FUY16" s="33"/>
      <c r="FUZ16" s="33"/>
      <c r="FVA16" s="33"/>
      <c r="FVB16" s="33"/>
      <c r="FVC16" s="33"/>
      <c r="FVD16" s="33"/>
      <c r="FVE16" s="33"/>
      <c r="FVF16" s="33"/>
      <c r="FVG16" s="33"/>
      <c r="FVH16" s="33"/>
      <c r="FVI16" s="33"/>
      <c r="FVJ16" s="33"/>
      <c r="FVK16" s="33"/>
      <c r="FVL16" s="33"/>
      <c r="FVM16" s="33"/>
      <c r="FVN16" s="33"/>
      <c r="FVO16" s="33"/>
      <c r="FVP16" s="33"/>
      <c r="FVQ16" s="33"/>
      <c r="FVR16" s="33"/>
      <c r="FVS16" s="33"/>
      <c r="FVT16" s="33"/>
      <c r="FVU16" s="33"/>
      <c r="FVV16" s="33"/>
      <c r="FVW16" s="33"/>
      <c r="FVX16" s="33"/>
      <c r="FVY16" s="33"/>
      <c r="FVZ16" s="33"/>
      <c r="FWA16" s="33"/>
      <c r="FWB16" s="33"/>
      <c r="FWC16" s="33"/>
      <c r="FWD16" s="33"/>
      <c r="FWE16" s="33"/>
      <c r="FWF16" s="33"/>
      <c r="FWG16" s="33"/>
      <c r="FWH16" s="33"/>
      <c r="FWI16" s="33"/>
      <c r="FWJ16" s="33"/>
      <c r="FWK16" s="33"/>
      <c r="FWL16" s="33"/>
      <c r="FWM16" s="33"/>
      <c r="FWN16" s="33"/>
      <c r="FWO16" s="33"/>
      <c r="FWP16" s="33"/>
      <c r="FWQ16" s="33"/>
      <c r="FWR16" s="33"/>
      <c r="FWS16" s="33"/>
      <c r="FWT16" s="33"/>
      <c r="FWU16" s="33"/>
      <c r="FWV16" s="33"/>
      <c r="FWW16" s="33"/>
      <c r="FWX16" s="33"/>
      <c r="FWY16" s="33"/>
      <c r="FWZ16" s="33"/>
      <c r="FXA16" s="33"/>
      <c r="FXB16" s="33"/>
      <c r="FXC16" s="33"/>
      <c r="FXD16" s="33"/>
      <c r="FXE16" s="33"/>
      <c r="FXF16" s="33"/>
      <c r="FXG16" s="33"/>
      <c r="FXH16" s="33"/>
      <c r="FXI16" s="33"/>
      <c r="FXJ16" s="33"/>
      <c r="FXK16" s="33"/>
      <c r="FXL16" s="33"/>
      <c r="FXM16" s="33"/>
      <c r="FXN16" s="33"/>
      <c r="FXO16" s="33"/>
      <c r="FXP16" s="33"/>
      <c r="FXQ16" s="33"/>
      <c r="FXR16" s="33"/>
      <c r="FXS16" s="33"/>
      <c r="FXT16" s="33"/>
      <c r="FXU16" s="33"/>
      <c r="FXV16" s="33"/>
      <c r="FXW16" s="33"/>
      <c r="FXX16" s="33"/>
      <c r="FXY16" s="33"/>
      <c r="FXZ16" s="33"/>
      <c r="FYA16" s="33"/>
      <c r="FYB16" s="33"/>
      <c r="FYC16" s="33"/>
      <c r="FYD16" s="33"/>
      <c r="FYE16" s="33"/>
      <c r="FYF16" s="33"/>
      <c r="FYG16" s="33"/>
      <c r="FYH16" s="33"/>
      <c r="FYI16" s="33"/>
      <c r="FYJ16" s="33"/>
      <c r="FYK16" s="33"/>
      <c r="FYL16" s="33"/>
      <c r="FYM16" s="33"/>
      <c r="FYN16" s="33"/>
      <c r="FYO16" s="33"/>
      <c r="FYP16" s="33"/>
      <c r="FYQ16" s="33"/>
      <c r="FYR16" s="33"/>
      <c r="FYS16" s="33"/>
      <c r="FYT16" s="33"/>
      <c r="FYU16" s="33"/>
      <c r="FYV16" s="33"/>
      <c r="FYW16" s="33"/>
      <c r="FYX16" s="33"/>
      <c r="FYY16" s="33"/>
      <c r="FYZ16" s="33"/>
      <c r="FZA16" s="33"/>
      <c r="FZB16" s="33"/>
      <c r="FZC16" s="33"/>
      <c r="FZD16" s="33"/>
      <c r="FZE16" s="33"/>
      <c r="FZF16" s="33"/>
      <c r="FZG16" s="33"/>
      <c r="FZH16" s="33"/>
      <c r="FZI16" s="33"/>
      <c r="FZJ16" s="33"/>
      <c r="FZK16" s="33"/>
      <c r="FZL16" s="33"/>
      <c r="FZM16" s="33"/>
      <c r="FZN16" s="33"/>
      <c r="FZO16" s="33"/>
      <c r="FZP16" s="33"/>
      <c r="FZQ16" s="33"/>
      <c r="FZR16" s="33"/>
      <c r="FZS16" s="33"/>
      <c r="FZT16" s="33"/>
      <c r="FZU16" s="33"/>
      <c r="FZV16" s="33"/>
      <c r="FZW16" s="33"/>
      <c r="FZX16" s="33"/>
      <c r="FZY16" s="33"/>
      <c r="FZZ16" s="33"/>
      <c r="GAA16" s="33"/>
      <c r="GAB16" s="33"/>
      <c r="GAC16" s="33"/>
      <c r="GAD16" s="33"/>
      <c r="GAE16" s="33"/>
      <c r="GAF16" s="33"/>
      <c r="GAG16" s="33"/>
      <c r="GAH16" s="33"/>
      <c r="GAI16" s="33"/>
      <c r="GAJ16" s="33"/>
      <c r="GAK16" s="33"/>
      <c r="GAL16" s="33"/>
      <c r="GAM16" s="33"/>
      <c r="GAN16" s="33"/>
      <c r="GAO16" s="33"/>
      <c r="GAP16" s="33"/>
      <c r="GAQ16" s="33"/>
      <c r="GAR16" s="33"/>
      <c r="GAS16" s="33"/>
      <c r="GAT16" s="33"/>
      <c r="GAU16" s="33"/>
      <c r="GAV16" s="33"/>
      <c r="GAW16" s="33"/>
      <c r="GAX16" s="33"/>
      <c r="GAY16" s="33"/>
      <c r="GAZ16" s="33"/>
      <c r="GBA16" s="33"/>
      <c r="GBB16" s="33"/>
      <c r="GBC16" s="33"/>
      <c r="GBD16" s="33"/>
      <c r="GBE16" s="33"/>
      <c r="GBF16" s="33"/>
      <c r="GBG16" s="33"/>
      <c r="GBH16" s="33"/>
      <c r="GBI16" s="33"/>
      <c r="GBJ16" s="33"/>
      <c r="GBK16" s="33"/>
      <c r="GBL16" s="33"/>
      <c r="GBM16" s="33"/>
      <c r="GBN16" s="33"/>
      <c r="GBO16" s="33"/>
      <c r="GBP16" s="33"/>
      <c r="GBQ16" s="33"/>
      <c r="GBR16" s="33"/>
      <c r="GBS16" s="33"/>
      <c r="GBT16" s="33"/>
      <c r="GBU16" s="33"/>
      <c r="GBV16" s="33"/>
      <c r="GBW16" s="33"/>
      <c r="GBX16" s="33"/>
      <c r="GBY16" s="33"/>
      <c r="GBZ16" s="33"/>
      <c r="GCA16" s="33"/>
      <c r="GCB16" s="33"/>
      <c r="GCC16" s="33"/>
      <c r="GCD16" s="33"/>
      <c r="GCE16" s="33"/>
      <c r="GCF16" s="33"/>
      <c r="GCG16" s="33"/>
      <c r="GCH16" s="33"/>
      <c r="GCI16" s="33"/>
      <c r="GCJ16" s="33"/>
      <c r="GCK16" s="33"/>
      <c r="GCL16" s="33"/>
      <c r="GCM16" s="33"/>
      <c r="GCN16" s="33"/>
      <c r="GCO16" s="33"/>
      <c r="GCP16" s="33"/>
      <c r="GCQ16" s="33"/>
      <c r="GCR16" s="33"/>
      <c r="GCS16" s="33"/>
      <c r="GCT16" s="33"/>
      <c r="GCU16" s="33"/>
      <c r="GCV16" s="33"/>
      <c r="GCW16" s="33"/>
      <c r="GCX16" s="33"/>
      <c r="GCY16" s="33"/>
      <c r="GCZ16" s="33"/>
      <c r="GDA16" s="33"/>
      <c r="GDB16" s="33"/>
      <c r="GDC16" s="33"/>
      <c r="GDD16" s="33"/>
      <c r="GDE16" s="33"/>
      <c r="GDF16" s="33"/>
      <c r="GDG16" s="33"/>
      <c r="GDH16" s="33"/>
      <c r="GDI16" s="33"/>
      <c r="GDJ16" s="33"/>
      <c r="GDK16" s="33"/>
      <c r="GDL16" s="33"/>
      <c r="GDM16" s="33"/>
      <c r="GDN16" s="33"/>
      <c r="GDO16" s="33"/>
      <c r="GDP16" s="33"/>
      <c r="GDQ16" s="33"/>
      <c r="GDR16" s="33"/>
      <c r="GDS16" s="33"/>
      <c r="GDT16" s="33"/>
      <c r="GDU16" s="33"/>
      <c r="GDV16" s="33"/>
      <c r="GDW16" s="33"/>
      <c r="GDX16" s="33"/>
      <c r="GDY16" s="33"/>
      <c r="GDZ16" s="33"/>
      <c r="GEA16" s="33"/>
      <c r="GEB16" s="33"/>
      <c r="GEC16" s="33"/>
      <c r="GED16" s="33"/>
      <c r="GEE16" s="33"/>
      <c r="GEF16" s="33"/>
      <c r="GEG16" s="33"/>
      <c r="GEH16" s="33"/>
      <c r="GEI16" s="33"/>
      <c r="GEJ16" s="33"/>
      <c r="GEK16" s="33"/>
      <c r="GEL16" s="33"/>
      <c r="GEM16" s="33"/>
      <c r="GEN16" s="33"/>
      <c r="GEO16" s="33"/>
      <c r="GEP16" s="33"/>
      <c r="GEQ16" s="33"/>
      <c r="GER16" s="33"/>
      <c r="GES16" s="33"/>
      <c r="GET16" s="33"/>
      <c r="GEU16" s="33"/>
      <c r="GEV16" s="33"/>
      <c r="GEW16" s="33"/>
      <c r="GEX16" s="33"/>
      <c r="GEY16" s="33"/>
      <c r="GEZ16" s="33"/>
      <c r="GFA16" s="33"/>
      <c r="GFB16" s="33"/>
      <c r="GFC16" s="33"/>
      <c r="GFD16" s="33"/>
      <c r="GFE16" s="33"/>
      <c r="GFF16" s="33"/>
      <c r="GFG16" s="33"/>
      <c r="GFH16" s="33"/>
      <c r="GFI16" s="33"/>
      <c r="GFJ16" s="33"/>
      <c r="GFK16" s="33"/>
      <c r="GFL16" s="33"/>
      <c r="GFM16" s="33"/>
      <c r="GFN16" s="33"/>
      <c r="GFO16" s="33"/>
      <c r="GFP16" s="33"/>
      <c r="GFQ16" s="33"/>
      <c r="GFR16" s="33"/>
      <c r="GFS16" s="33"/>
      <c r="GFT16" s="33"/>
      <c r="GFU16" s="33"/>
      <c r="GFV16" s="33"/>
      <c r="GFW16" s="33"/>
      <c r="GFX16" s="33"/>
      <c r="GFY16" s="33"/>
      <c r="GFZ16" s="33"/>
      <c r="GGA16" s="33"/>
      <c r="GGB16" s="33"/>
      <c r="GGC16" s="33"/>
      <c r="GGD16" s="33"/>
      <c r="GGE16" s="33"/>
      <c r="GGF16" s="33"/>
      <c r="GGG16" s="33"/>
      <c r="GGH16" s="33"/>
      <c r="GGI16" s="33"/>
      <c r="GGJ16" s="33"/>
      <c r="GGK16" s="33"/>
      <c r="GGL16" s="33"/>
      <c r="GGM16" s="33"/>
      <c r="GGN16" s="33"/>
      <c r="GGO16" s="33"/>
      <c r="GGP16" s="33"/>
      <c r="GGQ16" s="33"/>
      <c r="GGR16" s="33"/>
      <c r="GGS16" s="33"/>
      <c r="GGT16" s="33"/>
      <c r="GGU16" s="33"/>
      <c r="GGV16" s="33"/>
      <c r="GGW16" s="33"/>
      <c r="GGX16" s="33"/>
      <c r="GGY16" s="33"/>
      <c r="GGZ16" s="33"/>
      <c r="GHA16" s="33"/>
      <c r="GHB16" s="33"/>
      <c r="GHC16" s="33"/>
      <c r="GHD16" s="33"/>
      <c r="GHE16" s="33"/>
      <c r="GHF16" s="33"/>
      <c r="GHG16" s="33"/>
      <c r="GHH16" s="33"/>
      <c r="GHI16" s="33"/>
      <c r="GHJ16" s="33"/>
      <c r="GHK16" s="33"/>
      <c r="GHL16" s="33"/>
      <c r="GHM16" s="33"/>
      <c r="GHN16" s="33"/>
      <c r="GHO16" s="33"/>
      <c r="GHP16" s="33"/>
      <c r="GHQ16" s="33"/>
      <c r="GHR16" s="33"/>
      <c r="GHS16" s="33"/>
      <c r="GHT16" s="33"/>
      <c r="GHU16" s="33"/>
      <c r="GHV16" s="33"/>
      <c r="GHW16" s="33"/>
      <c r="GHX16" s="33"/>
      <c r="GHY16" s="33"/>
      <c r="GHZ16" s="33"/>
      <c r="GIA16" s="33"/>
      <c r="GIB16" s="33"/>
      <c r="GIC16" s="33"/>
      <c r="GID16" s="33"/>
      <c r="GIE16" s="33"/>
      <c r="GIF16" s="33"/>
      <c r="GIG16" s="33"/>
      <c r="GIH16" s="33"/>
      <c r="GII16" s="33"/>
      <c r="GIJ16" s="33"/>
      <c r="GIK16" s="33"/>
      <c r="GIL16" s="33"/>
      <c r="GIM16" s="33"/>
      <c r="GIN16" s="33"/>
      <c r="GIO16" s="33"/>
      <c r="GIP16" s="33"/>
      <c r="GIQ16" s="33"/>
      <c r="GIR16" s="33"/>
      <c r="GIS16" s="33"/>
      <c r="GIT16" s="33"/>
      <c r="GIU16" s="33"/>
      <c r="GIV16" s="33"/>
      <c r="GIW16" s="33"/>
      <c r="GIX16" s="33"/>
      <c r="GIY16" s="33"/>
      <c r="GIZ16" s="33"/>
      <c r="GJA16" s="33"/>
      <c r="GJB16" s="33"/>
      <c r="GJC16" s="33"/>
      <c r="GJD16" s="33"/>
      <c r="GJE16" s="33"/>
      <c r="GJF16" s="33"/>
      <c r="GJG16" s="33"/>
      <c r="GJH16" s="33"/>
      <c r="GJI16" s="33"/>
      <c r="GJJ16" s="33"/>
      <c r="GJK16" s="33"/>
      <c r="GJL16" s="33"/>
      <c r="GJM16" s="33"/>
      <c r="GJN16" s="33"/>
      <c r="GJO16" s="33"/>
      <c r="GJP16" s="33"/>
      <c r="GJQ16" s="33"/>
      <c r="GJR16" s="33"/>
      <c r="GJS16" s="33"/>
      <c r="GJT16" s="33"/>
      <c r="GJU16" s="33"/>
      <c r="GJV16" s="33"/>
      <c r="GJW16" s="33"/>
      <c r="GJX16" s="33"/>
      <c r="GJY16" s="33"/>
      <c r="GJZ16" s="33"/>
      <c r="GKA16" s="33"/>
      <c r="GKB16" s="33"/>
      <c r="GKC16" s="33"/>
      <c r="GKD16" s="33"/>
      <c r="GKE16" s="33"/>
      <c r="GKF16" s="33"/>
      <c r="GKG16" s="33"/>
      <c r="GKH16" s="33"/>
      <c r="GKI16" s="33"/>
      <c r="GKJ16" s="33"/>
      <c r="GKK16" s="33"/>
      <c r="GKL16" s="33"/>
      <c r="GKM16" s="33"/>
      <c r="GKN16" s="33"/>
      <c r="GKO16" s="33"/>
      <c r="GKP16" s="33"/>
      <c r="GKQ16" s="33"/>
      <c r="GKR16" s="33"/>
      <c r="GKS16" s="33"/>
      <c r="GKT16" s="33"/>
      <c r="GKU16" s="33"/>
      <c r="GKV16" s="33"/>
      <c r="GKW16" s="33"/>
      <c r="GKX16" s="33"/>
      <c r="GKY16" s="33"/>
      <c r="GKZ16" s="33"/>
      <c r="GLA16" s="33"/>
      <c r="GLB16" s="33"/>
      <c r="GLC16" s="33"/>
      <c r="GLD16" s="33"/>
      <c r="GLE16" s="33"/>
      <c r="GLF16" s="33"/>
      <c r="GLG16" s="33"/>
      <c r="GLH16" s="33"/>
      <c r="GLI16" s="33"/>
      <c r="GLJ16" s="33"/>
      <c r="GLK16" s="33"/>
      <c r="GLL16" s="33"/>
      <c r="GLM16" s="33"/>
      <c r="GLN16" s="33"/>
      <c r="GLO16" s="33"/>
      <c r="GLP16" s="33"/>
      <c r="GLQ16" s="33"/>
      <c r="GLR16" s="33"/>
      <c r="GLS16" s="33"/>
      <c r="GLT16" s="33"/>
      <c r="GLU16" s="33"/>
      <c r="GLV16" s="33"/>
      <c r="GLW16" s="33"/>
      <c r="GLX16" s="33"/>
      <c r="GLY16" s="33"/>
      <c r="GLZ16" s="33"/>
      <c r="GMA16" s="33"/>
      <c r="GMB16" s="33"/>
      <c r="GMC16" s="33"/>
      <c r="GMD16" s="33"/>
      <c r="GME16" s="33"/>
      <c r="GMF16" s="33"/>
      <c r="GMG16" s="33"/>
      <c r="GMH16" s="33"/>
      <c r="GMI16" s="33"/>
      <c r="GMJ16" s="33"/>
      <c r="GMK16" s="33"/>
      <c r="GML16" s="33"/>
      <c r="GMM16" s="33"/>
      <c r="GMN16" s="33"/>
      <c r="GMO16" s="33"/>
      <c r="GMP16" s="33"/>
      <c r="GMQ16" s="33"/>
      <c r="GMR16" s="33"/>
      <c r="GMS16" s="33"/>
      <c r="GMT16" s="33"/>
      <c r="GMU16" s="33"/>
      <c r="GMV16" s="33"/>
      <c r="GMW16" s="33"/>
      <c r="GMX16" s="33"/>
      <c r="GMY16" s="33"/>
      <c r="GMZ16" s="33"/>
      <c r="GNA16" s="33"/>
      <c r="GNB16" s="33"/>
      <c r="GNC16" s="33"/>
      <c r="GND16" s="33"/>
      <c r="GNE16" s="33"/>
      <c r="GNF16" s="33"/>
      <c r="GNG16" s="33"/>
      <c r="GNH16" s="33"/>
      <c r="GNI16" s="33"/>
      <c r="GNJ16" s="33"/>
      <c r="GNK16" s="33"/>
      <c r="GNL16" s="33"/>
      <c r="GNM16" s="33"/>
      <c r="GNN16" s="33"/>
      <c r="GNO16" s="33"/>
      <c r="GNP16" s="33"/>
      <c r="GNQ16" s="33"/>
      <c r="GNR16" s="33"/>
      <c r="GNS16" s="33"/>
      <c r="GNT16" s="33"/>
      <c r="GNU16" s="33"/>
      <c r="GNV16" s="33"/>
      <c r="GNW16" s="33"/>
      <c r="GNX16" s="33"/>
      <c r="GNY16" s="33"/>
      <c r="GNZ16" s="33"/>
      <c r="GOA16" s="33"/>
      <c r="GOB16" s="33"/>
      <c r="GOC16" s="33"/>
      <c r="GOD16" s="33"/>
      <c r="GOE16" s="33"/>
      <c r="GOF16" s="33"/>
      <c r="GOG16" s="33"/>
      <c r="GOH16" s="33"/>
      <c r="GOI16" s="33"/>
      <c r="GOJ16" s="33"/>
      <c r="GOK16" s="33"/>
      <c r="GOL16" s="33"/>
      <c r="GOM16" s="33"/>
      <c r="GON16" s="33"/>
      <c r="GOO16" s="33"/>
      <c r="GOP16" s="33"/>
      <c r="GOQ16" s="33"/>
      <c r="GOR16" s="33"/>
      <c r="GOS16" s="33"/>
      <c r="GOT16" s="33"/>
      <c r="GOU16" s="33"/>
      <c r="GOV16" s="33"/>
      <c r="GOW16" s="33"/>
      <c r="GOX16" s="33"/>
      <c r="GOY16" s="33"/>
      <c r="GOZ16" s="33"/>
      <c r="GPA16" s="33"/>
      <c r="GPB16" s="33"/>
      <c r="GPC16" s="33"/>
      <c r="GPD16" s="33"/>
      <c r="GPE16" s="33"/>
      <c r="GPF16" s="33"/>
      <c r="GPG16" s="33"/>
      <c r="GPH16" s="33"/>
      <c r="GPI16" s="33"/>
      <c r="GPJ16" s="33"/>
      <c r="GPK16" s="33"/>
      <c r="GPL16" s="33"/>
      <c r="GPM16" s="33"/>
      <c r="GPN16" s="33"/>
      <c r="GPO16" s="33"/>
      <c r="GPP16" s="33"/>
      <c r="GPQ16" s="33"/>
      <c r="GPR16" s="33"/>
      <c r="GPS16" s="33"/>
      <c r="GPT16" s="33"/>
      <c r="GPU16" s="33"/>
      <c r="GPV16" s="33"/>
      <c r="GPW16" s="33"/>
      <c r="GPX16" s="33"/>
      <c r="GPY16" s="33"/>
      <c r="GPZ16" s="33"/>
      <c r="GQA16" s="33"/>
      <c r="GQB16" s="33"/>
      <c r="GQC16" s="33"/>
      <c r="GQD16" s="33"/>
      <c r="GQE16" s="33"/>
      <c r="GQF16" s="33"/>
      <c r="GQG16" s="33"/>
      <c r="GQH16" s="33"/>
      <c r="GQI16" s="33"/>
      <c r="GQJ16" s="33"/>
      <c r="GQK16" s="33"/>
      <c r="GQL16" s="33"/>
      <c r="GQM16" s="33"/>
      <c r="GQN16" s="33"/>
      <c r="GQO16" s="33"/>
      <c r="GQP16" s="33"/>
      <c r="GQQ16" s="33"/>
      <c r="GQR16" s="33"/>
      <c r="GQS16" s="33"/>
      <c r="GQT16" s="33"/>
      <c r="GQU16" s="33"/>
      <c r="GQV16" s="33"/>
      <c r="GQW16" s="33"/>
      <c r="GQX16" s="33"/>
      <c r="GQY16" s="33"/>
      <c r="GQZ16" s="33"/>
      <c r="GRA16" s="33"/>
      <c r="GRB16" s="33"/>
      <c r="GRC16" s="33"/>
      <c r="GRD16" s="33"/>
      <c r="GRE16" s="33"/>
      <c r="GRF16" s="33"/>
      <c r="GRG16" s="33"/>
      <c r="GRH16" s="33"/>
      <c r="GRI16" s="33"/>
      <c r="GRJ16" s="33"/>
      <c r="GRK16" s="33"/>
      <c r="GRL16" s="33"/>
      <c r="GRM16" s="33"/>
      <c r="GRN16" s="33"/>
      <c r="GRO16" s="33"/>
      <c r="GRP16" s="33"/>
      <c r="GRQ16" s="33"/>
      <c r="GRR16" s="33"/>
      <c r="GRS16" s="33"/>
      <c r="GRT16" s="33"/>
      <c r="GRU16" s="33"/>
      <c r="GRV16" s="33"/>
      <c r="GRW16" s="33"/>
      <c r="GRX16" s="33"/>
      <c r="GRY16" s="33"/>
      <c r="GRZ16" s="33"/>
      <c r="GSA16" s="33"/>
      <c r="GSB16" s="33"/>
      <c r="GSC16" s="33"/>
      <c r="GSD16" s="33"/>
      <c r="GSE16" s="33"/>
      <c r="GSF16" s="33"/>
      <c r="GSG16" s="33"/>
      <c r="GSH16" s="33"/>
      <c r="GSI16" s="33"/>
      <c r="GSJ16" s="33"/>
      <c r="GSK16" s="33"/>
      <c r="GSL16" s="33"/>
      <c r="GSM16" s="33"/>
      <c r="GSN16" s="33"/>
      <c r="GSO16" s="33"/>
      <c r="GSP16" s="33"/>
      <c r="GSQ16" s="33"/>
      <c r="GSR16" s="33"/>
      <c r="GSS16" s="33"/>
      <c r="GST16" s="33"/>
      <c r="GSU16" s="33"/>
      <c r="GSV16" s="33"/>
      <c r="GSW16" s="33"/>
      <c r="GSX16" s="33"/>
      <c r="GSY16" s="33"/>
      <c r="GSZ16" s="33"/>
      <c r="GTA16" s="33"/>
      <c r="GTB16" s="33"/>
      <c r="GTC16" s="33"/>
      <c r="GTD16" s="33"/>
      <c r="GTE16" s="33"/>
      <c r="GTF16" s="33"/>
      <c r="GTG16" s="33"/>
      <c r="GTH16" s="33"/>
      <c r="GTI16" s="33"/>
      <c r="GTJ16" s="33"/>
      <c r="GTK16" s="33"/>
      <c r="GTL16" s="33"/>
      <c r="GTM16" s="33"/>
      <c r="GTN16" s="33"/>
      <c r="GTO16" s="33"/>
      <c r="GTP16" s="33"/>
      <c r="GTQ16" s="33"/>
      <c r="GTR16" s="33"/>
      <c r="GTS16" s="33"/>
      <c r="GTT16" s="33"/>
      <c r="GTU16" s="33"/>
      <c r="GTV16" s="33"/>
      <c r="GTW16" s="33"/>
      <c r="GTX16" s="33"/>
      <c r="GTY16" s="33"/>
      <c r="GTZ16" s="33"/>
      <c r="GUA16" s="33"/>
      <c r="GUB16" s="33"/>
      <c r="GUC16" s="33"/>
      <c r="GUD16" s="33"/>
      <c r="GUE16" s="33"/>
      <c r="GUF16" s="33"/>
      <c r="GUG16" s="33"/>
      <c r="GUH16" s="33"/>
      <c r="GUI16" s="33"/>
      <c r="GUJ16" s="33"/>
      <c r="GUK16" s="33"/>
      <c r="GUL16" s="33"/>
      <c r="GUM16" s="33"/>
      <c r="GUN16" s="33"/>
      <c r="GUO16" s="33"/>
      <c r="GUP16" s="33"/>
      <c r="GUQ16" s="33"/>
      <c r="GUR16" s="33"/>
      <c r="GUS16" s="33"/>
      <c r="GUT16" s="33"/>
      <c r="GUU16" s="33"/>
      <c r="GUV16" s="33"/>
      <c r="GUW16" s="33"/>
      <c r="GUX16" s="33"/>
      <c r="GUY16" s="33"/>
      <c r="GUZ16" s="33"/>
      <c r="GVA16" s="33"/>
      <c r="GVB16" s="33"/>
      <c r="GVC16" s="33"/>
      <c r="GVD16" s="33"/>
      <c r="GVE16" s="33"/>
      <c r="GVF16" s="33"/>
      <c r="GVG16" s="33"/>
      <c r="GVH16" s="33"/>
      <c r="GVI16" s="33"/>
      <c r="GVJ16" s="33"/>
      <c r="GVK16" s="33"/>
      <c r="GVL16" s="33"/>
      <c r="GVM16" s="33"/>
      <c r="GVN16" s="33"/>
      <c r="GVO16" s="33"/>
      <c r="GVP16" s="33"/>
      <c r="GVQ16" s="33"/>
      <c r="GVR16" s="33"/>
      <c r="GVS16" s="33"/>
      <c r="GVT16" s="33"/>
      <c r="GVU16" s="33"/>
      <c r="GVV16" s="33"/>
      <c r="GVW16" s="33"/>
      <c r="GVX16" s="33"/>
      <c r="GVY16" s="33"/>
      <c r="GVZ16" s="33"/>
      <c r="GWA16" s="33"/>
      <c r="GWB16" s="33"/>
      <c r="GWC16" s="33"/>
      <c r="GWD16" s="33"/>
      <c r="GWE16" s="33"/>
      <c r="GWF16" s="33"/>
      <c r="GWG16" s="33"/>
      <c r="GWH16" s="33"/>
      <c r="GWI16" s="33"/>
      <c r="GWJ16" s="33"/>
      <c r="GWK16" s="33"/>
      <c r="GWL16" s="33"/>
      <c r="GWM16" s="33"/>
      <c r="GWN16" s="33"/>
      <c r="GWO16" s="33"/>
      <c r="GWP16" s="33"/>
      <c r="GWQ16" s="33"/>
      <c r="GWR16" s="33"/>
      <c r="GWS16" s="33"/>
      <c r="GWT16" s="33"/>
      <c r="GWU16" s="33"/>
      <c r="GWV16" s="33"/>
      <c r="GWW16" s="33"/>
      <c r="GWX16" s="33"/>
      <c r="GWY16" s="33"/>
      <c r="GWZ16" s="33"/>
      <c r="GXA16" s="33"/>
      <c r="GXB16" s="33"/>
      <c r="GXC16" s="33"/>
      <c r="GXD16" s="33"/>
      <c r="GXE16" s="33"/>
      <c r="GXF16" s="33"/>
      <c r="GXG16" s="33"/>
      <c r="GXH16" s="33"/>
      <c r="GXI16" s="33"/>
      <c r="GXJ16" s="33"/>
      <c r="GXK16" s="33"/>
      <c r="GXL16" s="33"/>
      <c r="GXM16" s="33"/>
      <c r="GXN16" s="33"/>
      <c r="GXO16" s="33"/>
      <c r="GXP16" s="33"/>
      <c r="GXQ16" s="33"/>
      <c r="GXR16" s="33"/>
      <c r="GXS16" s="33"/>
      <c r="GXT16" s="33"/>
      <c r="GXU16" s="33"/>
      <c r="GXV16" s="33"/>
      <c r="GXW16" s="33"/>
      <c r="GXX16" s="33"/>
      <c r="GXY16" s="33"/>
      <c r="GXZ16" s="33"/>
      <c r="GYA16" s="33"/>
      <c r="GYB16" s="33"/>
      <c r="GYC16" s="33"/>
      <c r="GYD16" s="33"/>
      <c r="GYE16" s="33"/>
      <c r="GYF16" s="33"/>
      <c r="GYG16" s="33"/>
      <c r="GYH16" s="33"/>
      <c r="GYI16" s="33"/>
      <c r="GYJ16" s="33"/>
      <c r="GYK16" s="33"/>
      <c r="GYL16" s="33"/>
      <c r="GYM16" s="33"/>
      <c r="GYN16" s="33"/>
      <c r="GYO16" s="33"/>
      <c r="GYP16" s="33"/>
      <c r="GYQ16" s="33"/>
      <c r="GYR16" s="33"/>
      <c r="GYS16" s="33"/>
      <c r="GYT16" s="33"/>
      <c r="GYU16" s="33"/>
      <c r="GYV16" s="33"/>
      <c r="GYW16" s="33"/>
      <c r="GYX16" s="33"/>
      <c r="GYY16" s="33"/>
      <c r="GYZ16" s="33"/>
      <c r="GZA16" s="33"/>
      <c r="GZB16" s="33"/>
      <c r="GZC16" s="33"/>
      <c r="GZD16" s="33"/>
      <c r="GZE16" s="33"/>
      <c r="GZF16" s="33"/>
      <c r="GZG16" s="33"/>
      <c r="GZH16" s="33"/>
      <c r="GZI16" s="33"/>
      <c r="GZJ16" s="33"/>
      <c r="GZK16" s="33"/>
      <c r="GZL16" s="33"/>
      <c r="GZM16" s="33"/>
      <c r="GZN16" s="33"/>
      <c r="GZO16" s="33"/>
      <c r="GZP16" s="33"/>
      <c r="GZQ16" s="33"/>
      <c r="GZR16" s="33"/>
      <c r="GZS16" s="33"/>
      <c r="GZT16" s="33"/>
      <c r="GZU16" s="33"/>
      <c r="GZV16" s="33"/>
      <c r="GZW16" s="33"/>
      <c r="GZX16" s="33"/>
      <c r="GZY16" s="33"/>
      <c r="GZZ16" s="33"/>
      <c r="HAA16" s="33"/>
      <c r="HAB16" s="33"/>
      <c r="HAC16" s="33"/>
      <c r="HAD16" s="33"/>
      <c r="HAE16" s="33"/>
      <c r="HAF16" s="33"/>
      <c r="HAG16" s="33"/>
      <c r="HAH16" s="33"/>
      <c r="HAI16" s="33"/>
      <c r="HAJ16" s="33"/>
      <c r="HAK16" s="33"/>
      <c r="HAL16" s="33"/>
      <c r="HAM16" s="33"/>
      <c r="HAN16" s="33"/>
      <c r="HAO16" s="33"/>
      <c r="HAP16" s="33"/>
      <c r="HAQ16" s="33"/>
      <c r="HAR16" s="33"/>
      <c r="HAS16" s="33"/>
      <c r="HAT16" s="33"/>
      <c r="HAU16" s="33"/>
      <c r="HAV16" s="33"/>
      <c r="HAW16" s="33"/>
      <c r="HAX16" s="33"/>
      <c r="HAY16" s="33"/>
      <c r="HAZ16" s="33"/>
      <c r="HBA16" s="33"/>
      <c r="HBB16" s="33"/>
      <c r="HBC16" s="33"/>
      <c r="HBD16" s="33"/>
      <c r="HBE16" s="33"/>
      <c r="HBF16" s="33"/>
      <c r="HBG16" s="33"/>
      <c r="HBH16" s="33"/>
      <c r="HBI16" s="33"/>
      <c r="HBJ16" s="33"/>
      <c r="HBK16" s="33"/>
      <c r="HBL16" s="33"/>
      <c r="HBM16" s="33"/>
      <c r="HBN16" s="33"/>
      <c r="HBO16" s="33"/>
      <c r="HBP16" s="33"/>
      <c r="HBQ16" s="33"/>
      <c r="HBR16" s="33"/>
      <c r="HBS16" s="33"/>
      <c r="HBT16" s="33"/>
      <c r="HBU16" s="33"/>
      <c r="HBV16" s="33"/>
      <c r="HBW16" s="33"/>
      <c r="HBX16" s="33"/>
      <c r="HBY16" s="33"/>
      <c r="HBZ16" s="33"/>
      <c r="HCA16" s="33"/>
      <c r="HCB16" s="33"/>
      <c r="HCC16" s="33"/>
      <c r="HCD16" s="33"/>
      <c r="HCE16" s="33"/>
      <c r="HCF16" s="33"/>
      <c r="HCG16" s="33"/>
      <c r="HCH16" s="33"/>
      <c r="HCI16" s="33"/>
      <c r="HCJ16" s="33"/>
      <c r="HCK16" s="33"/>
      <c r="HCL16" s="33"/>
      <c r="HCM16" s="33"/>
      <c r="HCN16" s="33"/>
      <c r="HCO16" s="33"/>
      <c r="HCP16" s="33"/>
      <c r="HCQ16" s="33"/>
      <c r="HCR16" s="33"/>
      <c r="HCS16" s="33"/>
      <c r="HCT16" s="33"/>
      <c r="HCU16" s="33"/>
      <c r="HCV16" s="33"/>
      <c r="HCW16" s="33"/>
      <c r="HCX16" s="33"/>
      <c r="HCY16" s="33"/>
      <c r="HCZ16" s="33"/>
      <c r="HDA16" s="33"/>
      <c r="HDB16" s="33"/>
      <c r="HDC16" s="33"/>
      <c r="HDD16" s="33"/>
      <c r="HDE16" s="33"/>
      <c r="HDF16" s="33"/>
      <c r="HDG16" s="33"/>
      <c r="HDH16" s="33"/>
      <c r="HDI16" s="33"/>
      <c r="HDJ16" s="33"/>
      <c r="HDK16" s="33"/>
      <c r="HDL16" s="33"/>
      <c r="HDM16" s="33"/>
      <c r="HDN16" s="33"/>
      <c r="HDO16" s="33"/>
      <c r="HDP16" s="33"/>
      <c r="HDQ16" s="33"/>
      <c r="HDR16" s="33"/>
      <c r="HDS16" s="33"/>
      <c r="HDT16" s="33"/>
      <c r="HDU16" s="33"/>
      <c r="HDV16" s="33"/>
      <c r="HDW16" s="33"/>
      <c r="HDX16" s="33"/>
      <c r="HDY16" s="33"/>
      <c r="HDZ16" s="33"/>
      <c r="HEA16" s="33"/>
      <c r="HEB16" s="33"/>
      <c r="HEC16" s="33"/>
      <c r="HED16" s="33"/>
      <c r="HEE16" s="33"/>
      <c r="HEF16" s="33"/>
      <c r="HEG16" s="33"/>
      <c r="HEH16" s="33"/>
      <c r="HEI16" s="33"/>
      <c r="HEJ16" s="33"/>
      <c r="HEK16" s="33"/>
      <c r="HEL16" s="33"/>
      <c r="HEM16" s="33"/>
      <c r="HEN16" s="33"/>
      <c r="HEO16" s="33"/>
      <c r="HEP16" s="33"/>
      <c r="HEQ16" s="33"/>
      <c r="HER16" s="33"/>
      <c r="HES16" s="33"/>
      <c r="HET16" s="33"/>
      <c r="HEU16" s="33"/>
      <c r="HEV16" s="33"/>
      <c r="HEW16" s="33"/>
      <c r="HEX16" s="33"/>
      <c r="HEY16" s="33"/>
      <c r="HEZ16" s="33"/>
      <c r="HFA16" s="33"/>
      <c r="HFB16" s="33"/>
      <c r="HFC16" s="33"/>
      <c r="HFD16" s="33"/>
      <c r="HFE16" s="33"/>
      <c r="HFF16" s="33"/>
      <c r="HFG16" s="33"/>
      <c r="HFH16" s="33"/>
      <c r="HFI16" s="33"/>
      <c r="HFJ16" s="33"/>
      <c r="HFK16" s="33"/>
      <c r="HFL16" s="33"/>
      <c r="HFM16" s="33"/>
      <c r="HFN16" s="33"/>
      <c r="HFO16" s="33"/>
      <c r="HFP16" s="33"/>
      <c r="HFQ16" s="33"/>
      <c r="HFR16" s="33"/>
      <c r="HFS16" s="33"/>
      <c r="HFT16" s="33"/>
      <c r="HFU16" s="33"/>
      <c r="HFV16" s="33"/>
      <c r="HFW16" s="33"/>
      <c r="HFX16" s="33"/>
      <c r="HFY16" s="33"/>
      <c r="HFZ16" s="33"/>
      <c r="HGA16" s="33"/>
      <c r="HGB16" s="33"/>
      <c r="HGC16" s="33"/>
      <c r="HGD16" s="33"/>
      <c r="HGE16" s="33"/>
      <c r="HGF16" s="33"/>
      <c r="HGG16" s="33"/>
      <c r="HGH16" s="33"/>
      <c r="HGI16" s="33"/>
      <c r="HGJ16" s="33"/>
      <c r="HGK16" s="33"/>
      <c r="HGL16" s="33"/>
      <c r="HGM16" s="33"/>
      <c r="HGN16" s="33"/>
      <c r="HGO16" s="33"/>
      <c r="HGP16" s="33"/>
      <c r="HGQ16" s="33"/>
      <c r="HGR16" s="33"/>
      <c r="HGS16" s="33"/>
      <c r="HGT16" s="33"/>
      <c r="HGU16" s="33"/>
      <c r="HGV16" s="33"/>
      <c r="HGW16" s="33"/>
      <c r="HGX16" s="33"/>
      <c r="HGY16" s="33"/>
      <c r="HGZ16" s="33"/>
      <c r="HHA16" s="33"/>
      <c r="HHB16" s="33"/>
      <c r="HHC16" s="33"/>
      <c r="HHD16" s="33"/>
      <c r="HHE16" s="33"/>
      <c r="HHF16" s="33"/>
      <c r="HHG16" s="33"/>
      <c r="HHH16" s="33"/>
      <c r="HHI16" s="33"/>
      <c r="HHJ16" s="33"/>
      <c r="HHK16" s="33"/>
      <c r="HHL16" s="33"/>
      <c r="HHM16" s="33"/>
      <c r="HHN16" s="33"/>
      <c r="HHO16" s="33"/>
      <c r="HHP16" s="33"/>
      <c r="HHQ16" s="33"/>
      <c r="HHR16" s="33"/>
      <c r="HHS16" s="33"/>
      <c r="HHT16" s="33"/>
      <c r="HHU16" s="33"/>
      <c r="HHV16" s="33"/>
      <c r="HHW16" s="33"/>
      <c r="HHX16" s="33"/>
      <c r="HHY16" s="33"/>
      <c r="HHZ16" s="33"/>
      <c r="HIA16" s="33"/>
      <c r="HIB16" s="33"/>
      <c r="HIC16" s="33"/>
      <c r="HID16" s="33"/>
      <c r="HIE16" s="33"/>
      <c r="HIF16" s="33"/>
      <c r="HIG16" s="33"/>
      <c r="HIH16" s="33"/>
      <c r="HII16" s="33"/>
      <c r="HIJ16" s="33"/>
      <c r="HIK16" s="33"/>
      <c r="HIL16" s="33"/>
      <c r="HIM16" s="33"/>
      <c r="HIN16" s="33"/>
      <c r="HIO16" s="33"/>
      <c r="HIP16" s="33"/>
      <c r="HIQ16" s="33"/>
      <c r="HIR16" s="33"/>
      <c r="HIS16" s="33"/>
      <c r="HIT16" s="33"/>
      <c r="HIU16" s="33"/>
      <c r="HIV16" s="33"/>
      <c r="HIW16" s="33"/>
      <c r="HIX16" s="33"/>
      <c r="HIY16" s="33"/>
      <c r="HIZ16" s="33"/>
      <c r="HJA16" s="33"/>
      <c r="HJB16" s="33"/>
      <c r="HJC16" s="33"/>
      <c r="HJD16" s="33"/>
      <c r="HJE16" s="33"/>
      <c r="HJF16" s="33"/>
      <c r="HJG16" s="33"/>
      <c r="HJH16" s="33"/>
      <c r="HJI16" s="33"/>
      <c r="HJJ16" s="33"/>
      <c r="HJK16" s="33"/>
      <c r="HJL16" s="33"/>
      <c r="HJM16" s="33"/>
      <c r="HJN16" s="33"/>
      <c r="HJO16" s="33"/>
      <c r="HJP16" s="33"/>
      <c r="HJQ16" s="33"/>
      <c r="HJR16" s="33"/>
      <c r="HJS16" s="33"/>
      <c r="HJT16" s="33"/>
      <c r="HJU16" s="33"/>
      <c r="HJV16" s="33"/>
      <c r="HJW16" s="33"/>
      <c r="HJX16" s="33"/>
      <c r="HJY16" s="33"/>
      <c r="HJZ16" s="33"/>
      <c r="HKA16" s="33"/>
      <c r="HKB16" s="33"/>
      <c r="HKC16" s="33"/>
    </row>
    <row r="17" spans="1:5697" s="31" customFormat="1" x14ac:dyDescent="0.3">
      <c r="B17" s="35" t="s">
        <v>60</v>
      </c>
      <c r="C17" s="32" t="s">
        <v>80</v>
      </c>
      <c r="D17" s="36"/>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c r="FU17" s="33"/>
      <c r="FV17" s="33"/>
      <c r="FW17" s="33"/>
      <c r="FX17" s="33"/>
      <c r="FY17" s="33"/>
      <c r="FZ17" s="33"/>
      <c r="GA17" s="33"/>
      <c r="GB17" s="33"/>
      <c r="GC17" s="33"/>
      <c r="GD17" s="33"/>
      <c r="GE17" s="33"/>
      <c r="GF17" s="33"/>
      <c r="GG17" s="33"/>
      <c r="GH17" s="33"/>
      <c r="GI17" s="33"/>
      <c r="GJ17" s="33"/>
      <c r="GK17" s="33"/>
      <c r="GL17" s="33"/>
      <c r="GM17" s="33"/>
      <c r="GN17" s="33"/>
      <c r="GO17" s="33"/>
      <c r="GP17" s="33"/>
      <c r="GQ17" s="33"/>
      <c r="GR17" s="33"/>
      <c r="GS17" s="33"/>
      <c r="GT17" s="33"/>
      <c r="GU17" s="33"/>
      <c r="GV17" s="33"/>
      <c r="GW17" s="33"/>
      <c r="GX17" s="33"/>
      <c r="GY17" s="33"/>
      <c r="GZ17" s="33"/>
      <c r="HA17" s="33"/>
      <c r="HB17" s="33"/>
      <c r="HC17" s="33"/>
      <c r="HD17" s="33"/>
      <c r="HE17" s="33"/>
      <c r="HF17" s="33"/>
      <c r="HG17" s="33"/>
      <c r="HH17" s="33"/>
      <c r="HI17" s="33"/>
      <c r="HJ17" s="33"/>
      <c r="HK17" s="33"/>
      <c r="HL17" s="33"/>
      <c r="HM17" s="33"/>
      <c r="HN17" s="33"/>
      <c r="HO17" s="33"/>
      <c r="HP17" s="33"/>
      <c r="HQ17" s="33"/>
      <c r="HR17" s="33"/>
      <c r="HS17" s="33"/>
      <c r="HT17" s="33"/>
      <c r="HU17" s="33"/>
      <c r="HV17" s="33"/>
      <c r="HW17" s="33"/>
      <c r="HX17" s="33"/>
      <c r="HY17" s="33"/>
      <c r="HZ17" s="33"/>
      <c r="IA17" s="33"/>
      <c r="IB17" s="33"/>
      <c r="IC17" s="33"/>
      <c r="ID17" s="33"/>
      <c r="IE17" s="33"/>
      <c r="IF17" s="33"/>
      <c r="IG17" s="33"/>
      <c r="IH17" s="33"/>
      <c r="II17" s="33"/>
      <c r="IJ17" s="33"/>
      <c r="IK17" s="33"/>
      <c r="IL17" s="33"/>
      <c r="IM17" s="33"/>
      <c r="IN17" s="33"/>
      <c r="IO17" s="33"/>
      <c r="IP17" s="33"/>
      <c r="IQ17" s="33"/>
      <c r="IR17" s="33"/>
      <c r="IS17" s="33"/>
      <c r="IT17" s="33"/>
      <c r="IU17" s="33"/>
      <c r="IV17" s="33"/>
      <c r="IW17" s="33"/>
      <c r="IX17" s="33"/>
      <c r="IY17" s="33"/>
      <c r="IZ17" s="33"/>
      <c r="JA17" s="33"/>
      <c r="JB17" s="33"/>
      <c r="JC17" s="33"/>
      <c r="JD17" s="33"/>
      <c r="JE17" s="33"/>
      <c r="JF17" s="33"/>
      <c r="JG17" s="33"/>
      <c r="JH17" s="33"/>
      <c r="JI17" s="33"/>
      <c r="JJ17" s="33"/>
      <c r="JK17" s="33"/>
      <c r="JL17" s="33"/>
      <c r="JM17" s="33"/>
      <c r="JN17" s="33"/>
      <c r="JO17" s="33"/>
      <c r="JP17" s="33"/>
      <c r="JQ17" s="33"/>
      <c r="JR17" s="33"/>
      <c r="JS17" s="33"/>
      <c r="JT17" s="33"/>
      <c r="JU17" s="33"/>
      <c r="JV17" s="33"/>
      <c r="JW17" s="33"/>
      <c r="JX17" s="33"/>
      <c r="JY17" s="33"/>
      <c r="JZ17" s="33"/>
      <c r="KA17" s="33"/>
      <c r="KB17" s="33"/>
      <c r="KC17" s="33"/>
      <c r="KD17" s="33"/>
      <c r="KE17" s="33"/>
      <c r="KF17" s="33"/>
      <c r="KG17" s="33"/>
      <c r="KH17" s="33"/>
      <c r="KI17" s="33"/>
      <c r="KJ17" s="33"/>
      <c r="KK17" s="33"/>
      <c r="KL17" s="33"/>
      <c r="KM17" s="33"/>
      <c r="KN17" s="33"/>
      <c r="KO17" s="33"/>
      <c r="KP17" s="33"/>
      <c r="KQ17" s="33"/>
      <c r="KR17" s="33"/>
      <c r="KS17" s="33"/>
      <c r="KT17" s="33"/>
      <c r="KU17" s="33"/>
      <c r="KV17" s="33"/>
      <c r="KW17" s="33"/>
      <c r="KX17" s="33"/>
      <c r="KY17" s="33"/>
      <c r="KZ17" s="33"/>
      <c r="LA17" s="33"/>
      <c r="LB17" s="33"/>
      <c r="LC17" s="33"/>
      <c r="LD17" s="33"/>
      <c r="LE17" s="33"/>
      <c r="LF17" s="33"/>
      <c r="LG17" s="33"/>
      <c r="LH17" s="33"/>
      <c r="LI17" s="33"/>
      <c r="LJ17" s="33"/>
      <c r="LK17" s="33"/>
      <c r="LL17" s="33"/>
      <c r="LM17" s="33"/>
      <c r="LN17" s="33"/>
      <c r="LO17" s="33"/>
      <c r="LP17" s="33"/>
      <c r="LQ17" s="33"/>
      <c r="LR17" s="33"/>
      <c r="LS17" s="33"/>
      <c r="LT17" s="33"/>
      <c r="LU17" s="33"/>
      <c r="LV17" s="33"/>
      <c r="LW17" s="33"/>
      <c r="LX17" s="33"/>
      <c r="LY17" s="33"/>
      <c r="LZ17" s="33"/>
      <c r="MA17" s="33"/>
      <c r="MB17" s="33"/>
      <c r="MC17" s="33"/>
      <c r="MD17" s="33"/>
      <c r="ME17" s="33"/>
      <c r="MF17" s="33"/>
      <c r="MG17" s="33"/>
      <c r="MH17" s="33"/>
      <c r="MI17" s="33"/>
      <c r="MJ17" s="33"/>
      <c r="MK17" s="33"/>
      <c r="ML17" s="33"/>
      <c r="MM17" s="33"/>
      <c r="MN17" s="33"/>
      <c r="MO17" s="33"/>
      <c r="MP17" s="33"/>
      <c r="MQ17" s="33"/>
      <c r="MR17" s="33"/>
      <c r="MS17" s="33"/>
      <c r="MT17" s="33"/>
      <c r="MU17" s="33"/>
      <c r="MV17" s="33"/>
      <c r="MW17" s="33"/>
      <c r="MX17" s="33"/>
      <c r="MY17" s="33"/>
      <c r="MZ17" s="33"/>
      <c r="NA17" s="33"/>
      <c r="NB17" s="33"/>
      <c r="NC17" s="33"/>
      <c r="ND17" s="33"/>
      <c r="NE17" s="33"/>
      <c r="NF17" s="33"/>
      <c r="NG17" s="33"/>
      <c r="NH17" s="33"/>
      <c r="NI17" s="33"/>
      <c r="NJ17" s="33"/>
      <c r="NK17" s="33"/>
      <c r="NL17" s="33"/>
      <c r="NM17" s="33"/>
      <c r="NN17" s="33"/>
      <c r="NO17" s="33"/>
      <c r="NP17" s="33"/>
      <c r="NQ17" s="33"/>
      <c r="NR17" s="33"/>
      <c r="NS17" s="33"/>
      <c r="NT17" s="33"/>
      <c r="NU17" s="33"/>
      <c r="NV17" s="33"/>
      <c r="NW17" s="33"/>
      <c r="NX17" s="33"/>
      <c r="NY17" s="33"/>
      <c r="NZ17" s="33"/>
      <c r="OA17" s="33"/>
      <c r="OB17" s="33"/>
      <c r="OC17" s="33"/>
      <c r="OD17" s="33"/>
      <c r="OE17" s="33"/>
      <c r="OF17" s="33"/>
      <c r="OG17" s="33"/>
      <c r="OH17" s="33"/>
      <c r="OI17" s="33"/>
      <c r="OJ17" s="33"/>
      <c r="OK17" s="33"/>
      <c r="OL17" s="33"/>
      <c r="OM17" s="33"/>
      <c r="ON17" s="33"/>
      <c r="OO17" s="33"/>
      <c r="OP17" s="33"/>
      <c r="OQ17" s="33"/>
      <c r="OR17" s="33"/>
      <c r="OS17" s="33"/>
      <c r="OT17" s="33"/>
      <c r="OU17" s="33"/>
      <c r="OV17" s="33"/>
      <c r="OW17" s="33"/>
      <c r="OX17" s="33"/>
      <c r="OY17" s="33"/>
      <c r="OZ17" s="33"/>
      <c r="PA17" s="33"/>
      <c r="PB17" s="33"/>
      <c r="PC17" s="33"/>
      <c r="PD17" s="33"/>
      <c r="PE17" s="33"/>
      <c r="PF17" s="33"/>
      <c r="PG17" s="33"/>
      <c r="PH17" s="33"/>
      <c r="PI17" s="33"/>
      <c r="PJ17" s="33"/>
      <c r="PK17" s="33"/>
      <c r="PL17" s="33"/>
      <c r="PM17" s="33"/>
      <c r="PN17" s="33"/>
      <c r="PO17" s="33"/>
      <c r="PP17" s="33"/>
      <c r="PQ17" s="33"/>
      <c r="PR17" s="33"/>
      <c r="PS17" s="33"/>
      <c r="PT17" s="33"/>
      <c r="PU17" s="33"/>
      <c r="PV17" s="33"/>
      <c r="PW17" s="33"/>
      <c r="PX17" s="33"/>
      <c r="PY17" s="33"/>
      <c r="PZ17" s="33"/>
      <c r="QA17" s="33"/>
      <c r="QB17" s="33"/>
      <c r="QC17" s="33"/>
      <c r="QD17" s="33"/>
      <c r="QE17" s="33"/>
      <c r="QF17" s="33"/>
      <c r="QG17" s="33"/>
      <c r="QH17" s="33"/>
      <c r="QI17" s="33"/>
      <c r="QJ17" s="33"/>
      <c r="QK17" s="33"/>
      <c r="QL17" s="33"/>
      <c r="QM17" s="33"/>
      <c r="QN17" s="33"/>
      <c r="QO17" s="33"/>
      <c r="QP17" s="33"/>
      <c r="QQ17" s="33"/>
      <c r="QR17" s="33"/>
      <c r="QS17" s="33"/>
      <c r="QT17" s="33"/>
      <c r="QU17" s="33"/>
      <c r="QV17" s="33"/>
      <c r="QW17" s="33"/>
      <c r="QX17" s="33"/>
      <c r="QY17" s="33"/>
      <c r="QZ17" s="33"/>
      <c r="RA17" s="33"/>
      <c r="RB17" s="33"/>
      <c r="RC17" s="33"/>
      <c r="RD17" s="33"/>
      <c r="RE17" s="33"/>
      <c r="RF17" s="33"/>
      <c r="RG17" s="33"/>
      <c r="RH17" s="33"/>
      <c r="RI17" s="33"/>
      <c r="RJ17" s="33"/>
      <c r="RK17" s="33"/>
      <c r="RL17" s="33"/>
      <c r="RM17" s="33"/>
      <c r="RN17" s="33"/>
      <c r="RO17" s="33"/>
      <c r="RP17" s="33"/>
      <c r="RQ17" s="33"/>
      <c r="RR17" s="33"/>
      <c r="RS17" s="33"/>
      <c r="RT17" s="33"/>
      <c r="RU17" s="33"/>
      <c r="RV17" s="33"/>
      <c r="RW17" s="33"/>
      <c r="RX17" s="33"/>
      <c r="RY17" s="33"/>
      <c r="RZ17" s="33"/>
      <c r="SA17" s="33"/>
      <c r="SB17" s="33"/>
      <c r="SC17" s="33"/>
      <c r="SD17" s="33"/>
      <c r="SE17" s="33"/>
      <c r="SF17" s="33"/>
      <c r="SG17" s="33"/>
      <c r="SH17" s="33"/>
      <c r="SI17" s="33"/>
      <c r="SJ17" s="33"/>
      <c r="SK17" s="33"/>
      <c r="SL17" s="33"/>
      <c r="SM17" s="33"/>
      <c r="SN17" s="33"/>
      <c r="SO17" s="33"/>
      <c r="SP17" s="33"/>
      <c r="SQ17" s="33"/>
      <c r="SR17" s="33"/>
      <c r="SS17" s="33"/>
      <c r="ST17" s="33"/>
      <c r="SU17" s="33"/>
      <c r="SV17" s="33"/>
      <c r="SW17" s="33"/>
      <c r="SX17" s="33"/>
      <c r="SY17" s="33"/>
      <c r="SZ17" s="33"/>
      <c r="TA17" s="33"/>
      <c r="TB17" s="33"/>
      <c r="TC17" s="33"/>
      <c r="TD17" s="33"/>
      <c r="TE17" s="33"/>
      <c r="TF17" s="33"/>
      <c r="TG17" s="33"/>
      <c r="TH17" s="33"/>
      <c r="TI17" s="33"/>
      <c r="TJ17" s="33"/>
      <c r="TK17" s="33"/>
      <c r="TL17" s="33"/>
      <c r="TM17" s="33"/>
      <c r="TN17" s="33"/>
      <c r="TO17" s="33"/>
      <c r="TP17" s="33"/>
      <c r="TQ17" s="33"/>
      <c r="TR17" s="33"/>
      <c r="TS17" s="33"/>
      <c r="TT17" s="33"/>
      <c r="TU17" s="33"/>
      <c r="TV17" s="33"/>
      <c r="TW17" s="33"/>
      <c r="TX17" s="33"/>
      <c r="TY17" s="33"/>
      <c r="TZ17" s="33"/>
      <c r="UA17" s="33"/>
      <c r="UB17" s="33"/>
      <c r="UC17" s="33"/>
      <c r="UD17" s="33"/>
      <c r="UE17" s="33"/>
      <c r="UF17" s="33"/>
      <c r="UG17" s="33"/>
      <c r="UH17" s="33"/>
      <c r="UI17" s="33"/>
      <c r="UJ17" s="33"/>
      <c r="UK17" s="33"/>
      <c r="UL17" s="33"/>
      <c r="UM17" s="33"/>
      <c r="UN17" s="33"/>
      <c r="UO17" s="33"/>
      <c r="UP17" s="33"/>
      <c r="UQ17" s="33"/>
      <c r="UR17" s="33"/>
      <c r="US17" s="33"/>
      <c r="UT17" s="33"/>
      <c r="UU17" s="33"/>
      <c r="UV17" s="33"/>
      <c r="UW17" s="33"/>
      <c r="UX17" s="33"/>
      <c r="UY17" s="33"/>
      <c r="UZ17" s="33"/>
      <c r="VA17" s="33"/>
      <c r="VB17" s="33"/>
      <c r="VC17" s="33"/>
      <c r="VD17" s="33"/>
      <c r="VE17" s="33"/>
      <c r="VF17" s="33"/>
      <c r="VG17" s="33"/>
      <c r="VH17" s="33"/>
      <c r="VI17" s="33"/>
      <c r="VJ17" s="33"/>
      <c r="VK17" s="33"/>
      <c r="VL17" s="33"/>
      <c r="VM17" s="33"/>
      <c r="VN17" s="33"/>
      <c r="VO17" s="33"/>
      <c r="VP17" s="33"/>
      <c r="VQ17" s="33"/>
      <c r="VR17" s="33"/>
      <c r="VS17" s="33"/>
      <c r="VT17" s="33"/>
      <c r="VU17" s="33"/>
      <c r="VV17" s="33"/>
      <c r="VW17" s="33"/>
      <c r="VX17" s="33"/>
      <c r="VY17" s="33"/>
      <c r="VZ17" s="33"/>
      <c r="WA17" s="33"/>
      <c r="WB17" s="33"/>
      <c r="WC17" s="33"/>
      <c r="WD17" s="33"/>
      <c r="WE17" s="33"/>
      <c r="WF17" s="33"/>
      <c r="WG17" s="33"/>
      <c r="WH17" s="33"/>
      <c r="WI17" s="33"/>
      <c r="WJ17" s="33"/>
      <c r="WK17" s="33"/>
      <c r="WL17" s="33"/>
      <c r="WM17" s="33"/>
      <c r="WN17" s="33"/>
      <c r="WO17" s="33"/>
      <c r="WP17" s="33"/>
      <c r="WQ17" s="33"/>
      <c r="WR17" s="33"/>
      <c r="WS17" s="33"/>
      <c r="WT17" s="33"/>
      <c r="WU17" s="33"/>
      <c r="WV17" s="33"/>
      <c r="WW17" s="33"/>
      <c r="WX17" s="33"/>
      <c r="WY17" s="33"/>
      <c r="WZ17" s="33"/>
      <c r="XA17" s="33"/>
      <c r="XB17" s="33"/>
      <c r="XC17" s="33"/>
      <c r="XD17" s="33"/>
      <c r="XE17" s="33"/>
      <c r="XF17" s="33"/>
      <c r="XG17" s="33"/>
      <c r="XH17" s="33"/>
      <c r="XI17" s="33"/>
      <c r="XJ17" s="33"/>
      <c r="XK17" s="33"/>
      <c r="XL17" s="33"/>
      <c r="XM17" s="33"/>
      <c r="XN17" s="33"/>
      <c r="XO17" s="33"/>
      <c r="XP17" s="33"/>
      <c r="XQ17" s="33"/>
      <c r="XR17" s="33"/>
      <c r="XS17" s="33"/>
      <c r="XT17" s="33"/>
      <c r="XU17" s="33"/>
      <c r="XV17" s="33"/>
      <c r="XW17" s="33"/>
      <c r="XX17" s="33"/>
      <c r="XY17" s="33"/>
      <c r="XZ17" s="33"/>
      <c r="YA17" s="33"/>
      <c r="YB17" s="33"/>
      <c r="YC17" s="33"/>
      <c r="YD17" s="33"/>
      <c r="YE17" s="33"/>
      <c r="YF17" s="33"/>
      <c r="YG17" s="33"/>
      <c r="YH17" s="33"/>
      <c r="YI17" s="33"/>
      <c r="YJ17" s="33"/>
      <c r="YK17" s="33"/>
      <c r="YL17" s="33"/>
      <c r="YM17" s="33"/>
      <c r="YN17" s="33"/>
      <c r="YO17" s="33"/>
      <c r="YP17" s="33"/>
      <c r="YQ17" s="33"/>
      <c r="YR17" s="33"/>
      <c r="YS17" s="33"/>
      <c r="YT17" s="33"/>
      <c r="YU17" s="33"/>
      <c r="YV17" s="33"/>
      <c r="YW17" s="33"/>
      <c r="YX17" s="33"/>
      <c r="YY17" s="33"/>
      <c r="YZ17" s="33"/>
      <c r="ZA17" s="33"/>
      <c r="ZB17" s="33"/>
      <c r="ZC17" s="33"/>
      <c r="ZD17" s="33"/>
      <c r="ZE17" s="33"/>
      <c r="ZF17" s="33"/>
      <c r="ZG17" s="33"/>
      <c r="ZH17" s="33"/>
      <c r="ZI17" s="33"/>
      <c r="ZJ17" s="33"/>
      <c r="ZK17" s="33"/>
      <c r="ZL17" s="33"/>
      <c r="ZM17" s="33"/>
      <c r="ZN17" s="33"/>
      <c r="ZO17" s="33"/>
      <c r="ZP17" s="33"/>
      <c r="ZQ17" s="33"/>
      <c r="ZR17" s="33"/>
      <c r="ZS17" s="33"/>
      <c r="ZT17" s="33"/>
      <c r="ZU17" s="33"/>
      <c r="ZV17" s="33"/>
      <c r="ZW17" s="33"/>
      <c r="ZX17" s="33"/>
      <c r="ZY17" s="33"/>
      <c r="ZZ17" s="33"/>
      <c r="AAA17" s="33"/>
      <c r="AAB17" s="33"/>
      <c r="AAC17" s="33"/>
      <c r="AAD17" s="33"/>
      <c r="AAE17" s="33"/>
      <c r="AAF17" s="33"/>
      <c r="AAG17" s="33"/>
      <c r="AAH17" s="33"/>
      <c r="AAI17" s="33"/>
      <c r="AAJ17" s="33"/>
      <c r="AAK17" s="33"/>
      <c r="AAL17" s="33"/>
      <c r="AAM17" s="33"/>
      <c r="AAN17" s="33"/>
      <c r="AAO17" s="33"/>
      <c r="AAP17" s="33"/>
      <c r="AAQ17" s="33"/>
      <c r="AAR17" s="33"/>
      <c r="AAS17" s="33"/>
      <c r="AAT17" s="33"/>
      <c r="AAU17" s="33"/>
      <c r="AAV17" s="33"/>
      <c r="AAW17" s="33"/>
      <c r="AAX17" s="33"/>
      <c r="AAY17" s="33"/>
      <c r="AAZ17" s="33"/>
      <c r="ABA17" s="33"/>
      <c r="ABB17" s="33"/>
      <c r="ABC17" s="33"/>
      <c r="ABD17" s="33"/>
      <c r="ABE17" s="33"/>
      <c r="ABF17" s="33"/>
      <c r="ABG17" s="33"/>
      <c r="ABH17" s="33"/>
      <c r="ABI17" s="33"/>
      <c r="ABJ17" s="33"/>
      <c r="ABK17" s="33"/>
      <c r="ABL17" s="33"/>
      <c r="ABM17" s="33"/>
      <c r="ABN17" s="33"/>
      <c r="ABO17" s="33"/>
      <c r="ABP17" s="33"/>
      <c r="ABQ17" s="33"/>
      <c r="ABR17" s="33"/>
      <c r="ABS17" s="33"/>
      <c r="ABT17" s="33"/>
      <c r="ABU17" s="33"/>
      <c r="ABV17" s="33"/>
      <c r="ABW17" s="33"/>
      <c r="ABX17" s="33"/>
      <c r="ABY17" s="33"/>
      <c r="ABZ17" s="33"/>
      <c r="ACA17" s="33"/>
      <c r="ACB17" s="33"/>
      <c r="ACC17" s="33"/>
      <c r="ACD17" s="33"/>
      <c r="ACE17" s="33"/>
      <c r="ACF17" s="33"/>
      <c r="ACG17" s="33"/>
      <c r="ACH17" s="33"/>
      <c r="ACI17" s="33"/>
      <c r="ACJ17" s="33"/>
      <c r="ACK17" s="33"/>
      <c r="ACL17" s="33"/>
      <c r="ACM17" s="33"/>
      <c r="ACN17" s="33"/>
      <c r="ACO17" s="33"/>
      <c r="ACP17" s="33"/>
      <c r="ACQ17" s="33"/>
      <c r="ACR17" s="33"/>
      <c r="ACS17" s="33"/>
      <c r="ACT17" s="33"/>
      <c r="ACU17" s="33"/>
      <c r="ACV17" s="33"/>
      <c r="ACW17" s="33"/>
      <c r="ACX17" s="33"/>
      <c r="ACY17" s="33"/>
      <c r="ACZ17" s="33"/>
      <c r="ADA17" s="33"/>
      <c r="ADB17" s="33"/>
      <c r="ADC17" s="33"/>
      <c r="ADD17" s="33"/>
      <c r="ADE17" s="33"/>
      <c r="ADF17" s="33"/>
      <c r="ADG17" s="33"/>
      <c r="ADH17" s="33"/>
      <c r="ADI17" s="33"/>
      <c r="ADJ17" s="33"/>
      <c r="ADK17" s="33"/>
      <c r="ADL17" s="33"/>
      <c r="ADM17" s="33"/>
      <c r="ADN17" s="33"/>
      <c r="ADO17" s="33"/>
      <c r="ADP17" s="33"/>
      <c r="ADQ17" s="33"/>
      <c r="ADR17" s="33"/>
      <c r="ADS17" s="33"/>
      <c r="ADT17" s="33"/>
      <c r="ADU17" s="33"/>
      <c r="ADV17" s="33"/>
      <c r="ADW17" s="33"/>
      <c r="ADX17" s="33"/>
      <c r="ADY17" s="33"/>
      <c r="ADZ17" s="33"/>
      <c r="AEA17" s="33"/>
      <c r="AEB17" s="33"/>
      <c r="AEC17" s="33"/>
      <c r="AED17" s="33"/>
      <c r="AEE17" s="33"/>
      <c r="AEF17" s="33"/>
      <c r="AEG17" s="33"/>
      <c r="AEH17" s="33"/>
      <c r="AEI17" s="33"/>
      <c r="AEJ17" s="33"/>
      <c r="AEK17" s="33"/>
      <c r="AEL17" s="33"/>
      <c r="AEM17" s="33"/>
      <c r="AEN17" s="33"/>
      <c r="AEO17" s="33"/>
      <c r="AEP17" s="33"/>
      <c r="AEQ17" s="33"/>
      <c r="AER17" s="33"/>
      <c r="AES17" s="33"/>
      <c r="AET17" s="33"/>
      <c r="AEU17" s="33"/>
      <c r="AEV17" s="33"/>
      <c r="AEW17" s="33"/>
      <c r="AEX17" s="33"/>
      <c r="AEY17" s="33"/>
      <c r="AEZ17" s="33"/>
      <c r="AFA17" s="33"/>
      <c r="AFB17" s="33"/>
      <c r="AFC17" s="33"/>
      <c r="AFD17" s="33"/>
      <c r="AFE17" s="33"/>
      <c r="AFF17" s="33"/>
      <c r="AFG17" s="33"/>
      <c r="AFH17" s="33"/>
      <c r="AFI17" s="33"/>
      <c r="AFJ17" s="33"/>
      <c r="AFK17" s="33"/>
      <c r="AFL17" s="33"/>
      <c r="AFM17" s="33"/>
      <c r="AFN17" s="33"/>
      <c r="AFO17" s="33"/>
      <c r="AFP17" s="33"/>
      <c r="AFQ17" s="33"/>
      <c r="AFR17" s="33"/>
      <c r="AFS17" s="33"/>
      <c r="AFT17" s="33"/>
      <c r="AFU17" s="33"/>
      <c r="AFV17" s="33"/>
      <c r="AFW17" s="33"/>
      <c r="AFX17" s="33"/>
      <c r="AFY17" s="33"/>
      <c r="AFZ17" s="33"/>
      <c r="AGA17" s="33"/>
      <c r="AGB17" s="33"/>
      <c r="AGC17" s="33"/>
      <c r="AGD17" s="33"/>
      <c r="AGE17" s="33"/>
      <c r="AGF17" s="33"/>
      <c r="AGG17" s="33"/>
      <c r="AGH17" s="33"/>
      <c r="AGI17" s="33"/>
      <c r="AGJ17" s="33"/>
      <c r="AGK17" s="33"/>
      <c r="AGL17" s="33"/>
      <c r="AGM17" s="33"/>
      <c r="AGN17" s="33"/>
      <c r="AGO17" s="33"/>
      <c r="AGP17" s="33"/>
      <c r="AGQ17" s="33"/>
      <c r="AGR17" s="33"/>
      <c r="AGS17" s="33"/>
      <c r="AGT17" s="33"/>
      <c r="AGU17" s="33"/>
      <c r="AGV17" s="33"/>
      <c r="AGW17" s="33"/>
      <c r="AGX17" s="33"/>
      <c r="AGY17" s="33"/>
      <c r="AGZ17" s="33"/>
      <c r="AHA17" s="33"/>
      <c r="AHB17" s="33"/>
      <c r="AHC17" s="33"/>
      <c r="AHD17" s="33"/>
      <c r="AHE17" s="33"/>
      <c r="AHF17" s="33"/>
      <c r="AHG17" s="33"/>
      <c r="AHH17" s="33"/>
      <c r="AHI17" s="33"/>
      <c r="AHJ17" s="33"/>
      <c r="AHK17" s="33"/>
      <c r="AHL17" s="33"/>
      <c r="AHM17" s="33"/>
      <c r="AHN17" s="33"/>
      <c r="AHO17" s="33"/>
      <c r="AHP17" s="33"/>
      <c r="AHQ17" s="33"/>
      <c r="AHR17" s="33"/>
      <c r="AHS17" s="33"/>
      <c r="AHT17" s="33"/>
      <c r="AHU17" s="33"/>
      <c r="AHV17" s="33"/>
      <c r="AHW17" s="33"/>
      <c r="AHX17" s="33"/>
      <c r="AHY17" s="33"/>
      <c r="AHZ17" s="33"/>
      <c r="AIA17" s="33"/>
      <c r="AIB17" s="33"/>
      <c r="AIC17" s="33"/>
      <c r="AID17" s="33"/>
      <c r="AIE17" s="33"/>
      <c r="AIF17" s="33"/>
      <c r="AIG17" s="33"/>
      <c r="AIH17" s="33"/>
      <c r="AII17" s="33"/>
      <c r="AIJ17" s="33"/>
      <c r="AIK17" s="33"/>
      <c r="AIL17" s="33"/>
      <c r="AIM17" s="33"/>
      <c r="AIN17" s="33"/>
      <c r="AIO17" s="33"/>
      <c r="AIP17" s="33"/>
      <c r="AIQ17" s="33"/>
      <c r="AIR17" s="33"/>
      <c r="AIS17" s="33"/>
      <c r="AIT17" s="33"/>
      <c r="AIU17" s="33"/>
      <c r="AIV17" s="33"/>
      <c r="AIW17" s="33"/>
      <c r="AIX17" s="33"/>
      <c r="AIY17" s="33"/>
      <c r="AIZ17" s="33"/>
      <c r="AJA17" s="33"/>
      <c r="AJB17" s="33"/>
      <c r="AJC17" s="33"/>
      <c r="AJD17" s="33"/>
      <c r="AJE17" s="33"/>
      <c r="AJF17" s="33"/>
      <c r="AJG17" s="33"/>
      <c r="AJH17" s="33"/>
      <c r="AJI17" s="33"/>
      <c r="AJJ17" s="33"/>
      <c r="AJK17" s="33"/>
      <c r="AJL17" s="33"/>
      <c r="AJM17" s="33"/>
      <c r="AJN17" s="33"/>
      <c r="AJO17" s="33"/>
      <c r="AJP17" s="33"/>
      <c r="AJQ17" s="33"/>
      <c r="AJR17" s="33"/>
      <c r="AJS17" s="33"/>
      <c r="AJT17" s="33"/>
      <c r="AJU17" s="33"/>
      <c r="AJV17" s="33"/>
      <c r="AJW17" s="33"/>
      <c r="AJX17" s="33"/>
      <c r="AJY17" s="33"/>
      <c r="AJZ17" s="33"/>
      <c r="AKA17" s="33"/>
      <c r="AKB17" s="33"/>
      <c r="AKC17" s="33"/>
      <c r="AKD17" s="33"/>
      <c r="AKE17" s="33"/>
      <c r="AKF17" s="33"/>
      <c r="AKG17" s="33"/>
      <c r="AKH17" s="33"/>
      <c r="AKI17" s="33"/>
      <c r="AKJ17" s="33"/>
      <c r="AKK17" s="33"/>
      <c r="AKL17" s="33"/>
      <c r="AKM17" s="33"/>
      <c r="AKN17" s="33"/>
      <c r="AKO17" s="33"/>
      <c r="AKP17" s="33"/>
      <c r="AKQ17" s="33"/>
      <c r="AKR17" s="33"/>
      <c r="AKS17" s="33"/>
      <c r="AKT17" s="33"/>
      <c r="AKU17" s="33"/>
      <c r="AKV17" s="33"/>
      <c r="AKW17" s="33"/>
      <c r="AKX17" s="33"/>
      <c r="AKY17" s="33"/>
      <c r="AKZ17" s="33"/>
      <c r="ALA17" s="33"/>
      <c r="ALB17" s="33"/>
      <c r="ALC17" s="33"/>
      <c r="ALD17" s="33"/>
      <c r="ALE17" s="33"/>
      <c r="ALF17" s="33"/>
      <c r="ALG17" s="33"/>
      <c r="ALH17" s="33"/>
      <c r="ALI17" s="33"/>
      <c r="ALJ17" s="33"/>
      <c r="ALK17" s="33"/>
      <c r="ALL17" s="33"/>
      <c r="ALM17" s="33"/>
      <c r="ALN17" s="33"/>
      <c r="ALO17" s="33"/>
      <c r="ALP17" s="33"/>
      <c r="ALQ17" s="33"/>
      <c r="ALR17" s="33"/>
      <c r="ALS17" s="33"/>
      <c r="ALT17" s="33"/>
      <c r="ALU17" s="33"/>
      <c r="ALV17" s="33"/>
      <c r="ALW17" s="33"/>
      <c r="ALX17" s="33"/>
      <c r="ALY17" s="33"/>
      <c r="ALZ17" s="33"/>
      <c r="AMA17" s="33"/>
      <c r="AMB17" s="33"/>
      <c r="AMC17" s="33"/>
      <c r="AMD17" s="33"/>
      <c r="AME17" s="33"/>
      <c r="AMF17" s="33"/>
      <c r="AMG17" s="33"/>
      <c r="AMH17" s="33"/>
      <c r="AMI17" s="33"/>
      <c r="AMJ17" s="33"/>
      <c r="AMK17" s="33"/>
      <c r="AML17" s="33"/>
      <c r="AMM17" s="33"/>
      <c r="AMN17" s="33"/>
      <c r="AMO17" s="33"/>
      <c r="AMP17" s="33"/>
      <c r="AMQ17" s="33"/>
      <c r="AMR17" s="33"/>
      <c r="AMS17" s="33"/>
      <c r="AMT17" s="33"/>
      <c r="AMU17" s="33"/>
      <c r="AMV17" s="33"/>
      <c r="AMW17" s="33"/>
      <c r="AMX17" s="33"/>
      <c r="AMY17" s="33"/>
      <c r="AMZ17" s="33"/>
      <c r="ANA17" s="33"/>
      <c r="ANB17" s="33"/>
      <c r="ANC17" s="33"/>
      <c r="AND17" s="33"/>
      <c r="ANE17" s="33"/>
      <c r="ANF17" s="33"/>
      <c r="ANG17" s="33"/>
      <c r="ANH17" s="33"/>
      <c r="ANI17" s="33"/>
      <c r="ANJ17" s="33"/>
      <c r="ANK17" s="33"/>
      <c r="ANL17" s="33"/>
      <c r="ANM17" s="33"/>
      <c r="ANN17" s="33"/>
      <c r="ANO17" s="33"/>
      <c r="ANP17" s="33"/>
      <c r="ANQ17" s="33"/>
      <c r="ANR17" s="33"/>
      <c r="ANS17" s="33"/>
      <c r="ANT17" s="33"/>
      <c r="ANU17" s="33"/>
      <c r="ANV17" s="33"/>
      <c r="ANW17" s="33"/>
      <c r="ANX17" s="33"/>
      <c r="ANY17" s="33"/>
      <c r="ANZ17" s="33"/>
      <c r="AOA17" s="33"/>
      <c r="AOB17" s="33"/>
      <c r="AOC17" s="33"/>
      <c r="AOD17" s="33"/>
      <c r="AOE17" s="33"/>
      <c r="AOF17" s="33"/>
      <c r="AOG17" s="33"/>
      <c r="AOH17" s="33"/>
      <c r="AOI17" s="33"/>
      <c r="AOJ17" s="33"/>
      <c r="AOK17" s="33"/>
      <c r="AOL17" s="33"/>
      <c r="AOM17" s="33"/>
      <c r="AON17" s="33"/>
      <c r="AOO17" s="33"/>
      <c r="AOP17" s="33"/>
      <c r="AOQ17" s="33"/>
      <c r="AOR17" s="33"/>
      <c r="AOS17" s="33"/>
      <c r="AOT17" s="33"/>
      <c r="AOU17" s="33"/>
      <c r="AOV17" s="33"/>
      <c r="AOW17" s="33"/>
      <c r="AOX17" s="33"/>
      <c r="AOY17" s="33"/>
      <c r="AOZ17" s="33"/>
      <c r="APA17" s="33"/>
      <c r="APB17" s="33"/>
      <c r="APC17" s="33"/>
      <c r="APD17" s="33"/>
      <c r="APE17" s="33"/>
      <c r="APF17" s="33"/>
      <c r="APG17" s="33"/>
      <c r="APH17" s="33"/>
      <c r="API17" s="33"/>
      <c r="APJ17" s="33"/>
      <c r="APK17" s="33"/>
      <c r="APL17" s="33"/>
      <c r="APM17" s="33"/>
      <c r="APN17" s="33"/>
      <c r="APO17" s="33"/>
      <c r="APP17" s="33"/>
      <c r="APQ17" s="33"/>
      <c r="APR17" s="33"/>
      <c r="APS17" s="33"/>
      <c r="APT17" s="33"/>
      <c r="APU17" s="33"/>
      <c r="APV17" s="33"/>
      <c r="APW17" s="33"/>
      <c r="APX17" s="33"/>
      <c r="APY17" s="33"/>
      <c r="APZ17" s="33"/>
      <c r="AQA17" s="33"/>
      <c r="AQB17" s="33"/>
      <c r="AQC17" s="33"/>
      <c r="AQD17" s="33"/>
      <c r="AQE17" s="33"/>
      <c r="AQF17" s="33"/>
      <c r="AQG17" s="33"/>
      <c r="AQH17" s="33"/>
      <c r="AQI17" s="33"/>
      <c r="AQJ17" s="33"/>
      <c r="AQK17" s="33"/>
      <c r="AQL17" s="33"/>
      <c r="AQM17" s="33"/>
      <c r="AQN17" s="33"/>
      <c r="AQO17" s="33"/>
      <c r="AQP17" s="33"/>
      <c r="AQQ17" s="33"/>
      <c r="AQR17" s="33"/>
      <c r="AQS17" s="33"/>
      <c r="AQT17" s="33"/>
      <c r="AQU17" s="33"/>
      <c r="AQV17" s="33"/>
      <c r="AQW17" s="33"/>
      <c r="AQX17" s="33"/>
      <c r="AQY17" s="33"/>
      <c r="AQZ17" s="33"/>
      <c r="ARA17" s="33"/>
      <c r="ARB17" s="33"/>
      <c r="ARC17" s="33"/>
      <c r="ARD17" s="33"/>
      <c r="ARE17" s="33"/>
      <c r="ARF17" s="33"/>
      <c r="ARG17" s="33"/>
      <c r="ARH17" s="33"/>
      <c r="ARI17" s="33"/>
      <c r="ARJ17" s="33"/>
      <c r="ARK17" s="33"/>
      <c r="ARL17" s="33"/>
      <c r="ARM17" s="33"/>
      <c r="ARN17" s="33"/>
      <c r="ARO17" s="33"/>
      <c r="ARP17" s="33"/>
      <c r="ARQ17" s="33"/>
      <c r="ARR17" s="33"/>
      <c r="ARS17" s="33"/>
      <c r="ART17" s="33"/>
      <c r="ARU17" s="33"/>
      <c r="ARV17" s="33"/>
      <c r="ARW17" s="33"/>
      <c r="ARX17" s="33"/>
      <c r="ARY17" s="33"/>
      <c r="ARZ17" s="33"/>
      <c r="ASA17" s="33"/>
      <c r="ASB17" s="33"/>
      <c r="ASC17" s="33"/>
      <c r="ASD17" s="33"/>
      <c r="ASE17" s="33"/>
      <c r="ASF17" s="33"/>
      <c r="ASG17" s="33"/>
      <c r="ASH17" s="33"/>
      <c r="ASI17" s="33"/>
      <c r="ASJ17" s="33"/>
      <c r="ASK17" s="33"/>
      <c r="ASL17" s="33"/>
      <c r="ASM17" s="33"/>
      <c r="ASN17" s="33"/>
      <c r="ASO17" s="33"/>
      <c r="ASP17" s="33"/>
      <c r="ASQ17" s="33"/>
      <c r="ASR17" s="33"/>
      <c r="ASS17" s="33"/>
      <c r="AST17" s="33"/>
      <c r="ASU17" s="33"/>
      <c r="ASV17" s="33"/>
      <c r="ASW17" s="33"/>
      <c r="ASX17" s="33"/>
      <c r="ASY17" s="33"/>
      <c r="ASZ17" s="33"/>
      <c r="ATA17" s="33"/>
      <c r="ATB17" s="33"/>
      <c r="ATC17" s="33"/>
      <c r="ATD17" s="33"/>
      <c r="ATE17" s="33"/>
      <c r="ATF17" s="33"/>
      <c r="ATG17" s="33"/>
      <c r="ATH17" s="33"/>
      <c r="ATI17" s="33"/>
      <c r="ATJ17" s="33"/>
      <c r="ATK17" s="33"/>
      <c r="ATL17" s="33"/>
      <c r="ATM17" s="33"/>
      <c r="ATN17" s="33"/>
      <c r="ATO17" s="33"/>
      <c r="ATP17" s="33"/>
      <c r="ATQ17" s="33"/>
      <c r="ATR17" s="33"/>
      <c r="ATS17" s="33"/>
      <c r="ATT17" s="33"/>
      <c r="ATU17" s="33"/>
      <c r="ATV17" s="33"/>
      <c r="ATW17" s="33"/>
      <c r="ATX17" s="33"/>
      <c r="ATY17" s="33"/>
      <c r="ATZ17" s="33"/>
      <c r="AUA17" s="33"/>
      <c r="AUB17" s="33"/>
      <c r="AUC17" s="33"/>
      <c r="AUD17" s="33"/>
      <c r="AUE17" s="33"/>
      <c r="AUF17" s="33"/>
      <c r="AUG17" s="33"/>
      <c r="AUH17" s="33"/>
      <c r="AUI17" s="33"/>
      <c r="AUJ17" s="33"/>
      <c r="AUK17" s="33"/>
      <c r="AUL17" s="33"/>
      <c r="AUM17" s="33"/>
      <c r="AUN17" s="33"/>
      <c r="AUO17" s="33"/>
      <c r="AUP17" s="33"/>
      <c r="AUQ17" s="33"/>
      <c r="AUR17" s="33"/>
      <c r="AUS17" s="33"/>
      <c r="AUT17" s="33"/>
      <c r="AUU17" s="33"/>
      <c r="AUV17" s="33"/>
      <c r="AUW17" s="33"/>
      <c r="AUX17" s="33"/>
      <c r="AUY17" s="33"/>
      <c r="AUZ17" s="33"/>
      <c r="AVA17" s="33"/>
      <c r="AVB17" s="33"/>
      <c r="AVC17" s="33"/>
      <c r="AVD17" s="33"/>
      <c r="AVE17" s="33"/>
      <c r="AVF17" s="33"/>
      <c r="AVG17" s="33"/>
      <c r="AVH17" s="33"/>
      <c r="AVI17" s="33"/>
      <c r="AVJ17" s="33"/>
      <c r="AVK17" s="33"/>
      <c r="AVL17" s="33"/>
      <c r="AVM17" s="33"/>
      <c r="AVN17" s="33"/>
      <c r="AVO17" s="33"/>
      <c r="AVP17" s="33"/>
      <c r="AVQ17" s="33"/>
      <c r="AVR17" s="33"/>
      <c r="AVS17" s="33"/>
      <c r="AVT17" s="33"/>
      <c r="AVU17" s="33"/>
      <c r="AVV17" s="33"/>
      <c r="AVW17" s="33"/>
      <c r="AVX17" s="33"/>
      <c r="AVY17" s="33"/>
      <c r="AVZ17" s="33"/>
      <c r="AWA17" s="33"/>
      <c r="AWB17" s="33"/>
      <c r="AWC17" s="33"/>
      <c r="AWD17" s="33"/>
      <c r="AWE17" s="33"/>
      <c r="AWF17" s="33"/>
      <c r="AWG17" s="33"/>
      <c r="AWH17" s="33"/>
      <c r="AWI17" s="33"/>
      <c r="AWJ17" s="33"/>
      <c r="AWK17" s="33"/>
      <c r="AWL17" s="33"/>
      <c r="AWM17" s="33"/>
      <c r="AWN17" s="33"/>
      <c r="AWO17" s="33"/>
      <c r="AWP17" s="33"/>
      <c r="AWQ17" s="33"/>
      <c r="AWR17" s="33"/>
      <c r="AWS17" s="33"/>
      <c r="AWT17" s="33"/>
      <c r="AWU17" s="33"/>
      <c r="AWV17" s="33"/>
      <c r="AWW17" s="33"/>
      <c r="AWX17" s="33"/>
      <c r="AWY17" s="33"/>
      <c r="AWZ17" s="33"/>
      <c r="AXA17" s="33"/>
      <c r="AXB17" s="33"/>
      <c r="AXC17" s="33"/>
      <c r="AXD17" s="33"/>
      <c r="AXE17" s="33"/>
      <c r="AXF17" s="33"/>
      <c r="AXG17" s="33"/>
      <c r="AXH17" s="33"/>
      <c r="AXI17" s="33"/>
      <c r="AXJ17" s="33"/>
      <c r="AXK17" s="33"/>
      <c r="AXL17" s="33"/>
      <c r="AXM17" s="33"/>
      <c r="AXN17" s="33"/>
      <c r="AXO17" s="33"/>
      <c r="AXP17" s="33"/>
      <c r="AXQ17" s="33"/>
      <c r="AXR17" s="33"/>
      <c r="AXS17" s="33"/>
      <c r="AXT17" s="33"/>
      <c r="AXU17" s="33"/>
      <c r="AXV17" s="33"/>
      <c r="AXW17" s="33"/>
      <c r="AXX17" s="33"/>
      <c r="AXY17" s="33"/>
      <c r="AXZ17" s="33"/>
      <c r="AYA17" s="33"/>
      <c r="AYB17" s="33"/>
      <c r="AYC17" s="33"/>
      <c r="AYD17" s="33"/>
      <c r="AYE17" s="33"/>
      <c r="AYF17" s="33"/>
      <c r="AYG17" s="33"/>
      <c r="AYH17" s="33"/>
      <c r="AYI17" s="33"/>
      <c r="AYJ17" s="33"/>
      <c r="AYK17" s="33"/>
      <c r="AYL17" s="33"/>
      <c r="AYM17" s="33"/>
      <c r="AYN17" s="33"/>
      <c r="AYO17" s="33"/>
      <c r="AYP17" s="33"/>
      <c r="AYQ17" s="33"/>
      <c r="AYR17" s="33"/>
      <c r="AYS17" s="33"/>
      <c r="AYT17" s="33"/>
      <c r="AYU17" s="33"/>
      <c r="AYV17" s="33"/>
      <c r="AYW17" s="33"/>
      <c r="AYX17" s="33"/>
      <c r="AYY17" s="33"/>
      <c r="AYZ17" s="33"/>
      <c r="AZA17" s="33"/>
      <c r="AZB17" s="33"/>
      <c r="AZC17" s="33"/>
      <c r="AZD17" s="33"/>
      <c r="AZE17" s="33"/>
      <c r="AZF17" s="33"/>
      <c r="AZG17" s="33"/>
      <c r="AZH17" s="33"/>
      <c r="AZI17" s="33"/>
      <c r="AZJ17" s="33"/>
      <c r="AZK17" s="33"/>
      <c r="AZL17" s="33"/>
      <c r="AZM17" s="33"/>
      <c r="AZN17" s="33"/>
      <c r="AZO17" s="33"/>
      <c r="AZP17" s="33"/>
      <c r="AZQ17" s="33"/>
      <c r="AZR17" s="33"/>
      <c r="AZS17" s="33"/>
      <c r="AZT17" s="33"/>
      <c r="AZU17" s="33"/>
      <c r="AZV17" s="33"/>
      <c r="AZW17" s="33"/>
      <c r="AZX17" s="33"/>
      <c r="AZY17" s="33"/>
      <c r="AZZ17" s="33"/>
      <c r="BAA17" s="33"/>
      <c r="BAB17" s="33"/>
      <c r="BAC17" s="33"/>
      <c r="BAD17" s="33"/>
      <c r="BAE17" s="33"/>
      <c r="BAF17" s="33"/>
      <c r="BAG17" s="33"/>
      <c r="BAH17" s="33"/>
      <c r="BAI17" s="33"/>
      <c r="BAJ17" s="33"/>
      <c r="BAK17" s="33"/>
      <c r="BAL17" s="33"/>
      <c r="BAM17" s="33"/>
      <c r="BAN17" s="33"/>
      <c r="BAO17" s="33"/>
      <c r="BAP17" s="33"/>
      <c r="BAQ17" s="33"/>
      <c r="BAR17" s="33"/>
      <c r="BAS17" s="33"/>
      <c r="BAT17" s="33"/>
      <c r="BAU17" s="33"/>
      <c r="BAV17" s="33"/>
      <c r="BAW17" s="33"/>
      <c r="BAX17" s="33"/>
      <c r="BAY17" s="33"/>
      <c r="BAZ17" s="33"/>
      <c r="BBA17" s="33"/>
      <c r="BBB17" s="33"/>
      <c r="BBC17" s="33"/>
      <c r="BBD17" s="33"/>
      <c r="BBE17" s="33"/>
      <c r="BBF17" s="33"/>
      <c r="BBG17" s="33"/>
      <c r="BBH17" s="33"/>
      <c r="BBI17" s="33"/>
      <c r="BBJ17" s="33"/>
      <c r="BBK17" s="33"/>
      <c r="BBL17" s="33"/>
      <c r="BBM17" s="33"/>
      <c r="BBN17" s="33"/>
      <c r="BBO17" s="33"/>
      <c r="BBP17" s="33"/>
      <c r="BBQ17" s="33"/>
      <c r="BBR17" s="33"/>
      <c r="BBS17" s="33"/>
      <c r="BBT17" s="33"/>
      <c r="BBU17" s="33"/>
      <c r="BBV17" s="33"/>
      <c r="BBW17" s="33"/>
      <c r="BBX17" s="33"/>
      <c r="BBY17" s="33"/>
      <c r="BBZ17" s="33"/>
      <c r="BCA17" s="33"/>
      <c r="BCB17" s="33"/>
      <c r="BCC17" s="33"/>
      <c r="BCD17" s="33"/>
      <c r="BCE17" s="33"/>
      <c r="BCF17" s="33"/>
      <c r="BCG17" s="33"/>
      <c r="BCH17" s="33"/>
      <c r="BCI17" s="33"/>
      <c r="BCJ17" s="33"/>
      <c r="BCK17" s="33"/>
      <c r="BCL17" s="33"/>
      <c r="BCM17" s="33"/>
      <c r="BCN17" s="33"/>
      <c r="BCO17" s="33"/>
      <c r="BCP17" s="33"/>
      <c r="BCQ17" s="33"/>
      <c r="BCR17" s="33"/>
      <c r="BCS17" s="33"/>
      <c r="BCT17" s="33"/>
      <c r="BCU17" s="33"/>
      <c r="BCV17" s="33"/>
      <c r="BCW17" s="33"/>
      <c r="BCX17" s="33"/>
      <c r="BCY17" s="33"/>
      <c r="BCZ17" s="33"/>
      <c r="BDA17" s="33"/>
      <c r="BDB17" s="33"/>
      <c r="BDC17" s="33"/>
      <c r="BDD17" s="33"/>
      <c r="BDE17" s="33"/>
      <c r="BDF17" s="33"/>
      <c r="BDG17" s="33"/>
      <c r="BDH17" s="33"/>
      <c r="BDI17" s="33"/>
      <c r="BDJ17" s="33"/>
      <c r="BDK17" s="33"/>
      <c r="BDL17" s="33"/>
      <c r="BDM17" s="33"/>
      <c r="BDN17" s="33"/>
      <c r="BDO17" s="33"/>
      <c r="BDP17" s="33"/>
      <c r="BDQ17" s="33"/>
      <c r="BDR17" s="33"/>
      <c r="BDS17" s="33"/>
      <c r="BDT17" s="33"/>
      <c r="BDU17" s="33"/>
      <c r="BDV17" s="33"/>
      <c r="BDW17" s="33"/>
      <c r="BDX17" s="33"/>
      <c r="BDY17" s="33"/>
      <c r="BDZ17" s="33"/>
      <c r="BEA17" s="33"/>
      <c r="BEB17" s="33"/>
      <c r="BEC17" s="33"/>
      <c r="BED17" s="33"/>
      <c r="BEE17" s="33"/>
      <c r="BEF17" s="33"/>
      <c r="BEG17" s="33"/>
      <c r="BEH17" s="33"/>
      <c r="BEI17" s="33"/>
      <c r="BEJ17" s="33"/>
      <c r="BEK17" s="33"/>
      <c r="BEL17" s="33"/>
      <c r="BEM17" s="33"/>
      <c r="BEN17" s="33"/>
      <c r="BEO17" s="33"/>
      <c r="BEP17" s="33"/>
      <c r="BEQ17" s="33"/>
      <c r="BER17" s="33"/>
      <c r="BES17" s="33"/>
      <c r="BET17" s="33"/>
      <c r="BEU17" s="33"/>
      <c r="BEV17" s="33"/>
      <c r="BEW17" s="33"/>
      <c r="BEX17" s="33"/>
      <c r="BEY17" s="33"/>
      <c r="BEZ17" s="33"/>
      <c r="BFA17" s="33"/>
      <c r="BFB17" s="33"/>
      <c r="BFC17" s="33"/>
      <c r="BFD17" s="33"/>
      <c r="BFE17" s="33"/>
      <c r="BFF17" s="33"/>
      <c r="BFG17" s="33"/>
      <c r="BFH17" s="33"/>
      <c r="BFI17" s="33"/>
      <c r="BFJ17" s="33"/>
      <c r="BFK17" s="33"/>
      <c r="BFL17" s="33"/>
      <c r="BFM17" s="33"/>
      <c r="BFN17" s="33"/>
      <c r="BFO17" s="33"/>
      <c r="BFP17" s="33"/>
      <c r="BFQ17" s="33"/>
      <c r="BFR17" s="33"/>
      <c r="BFS17" s="33"/>
      <c r="BFT17" s="33"/>
      <c r="BFU17" s="33"/>
      <c r="BFV17" s="33"/>
      <c r="BFW17" s="33"/>
      <c r="BFX17" s="33"/>
      <c r="BFY17" s="33"/>
      <c r="BFZ17" s="33"/>
      <c r="BGA17" s="33"/>
      <c r="BGB17" s="33"/>
      <c r="BGC17" s="33"/>
      <c r="BGD17" s="33"/>
      <c r="BGE17" s="33"/>
      <c r="BGF17" s="33"/>
      <c r="BGG17" s="33"/>
      <c r="BGH17" s="33"/>
      <c r="BGI17" s="33"/>
      <c r="BGJ17" s="33"/>
      <c r="BGK17" s="33"/>
      <c r="BGL17" s="33"/>
      <c r="BGM17" s="33"/>
      <c r="BGN17" s="33"/>
      <c r="BGO17" s="33"/>
      <c r="BGP17" s="33"/>
      <c r="BGQ17" s="33"/>
      <c r="BGR17" s="33"/>
      <c r="BGS17" s="33"/>
      <c r="BGT17" s="33"/>
      <c r="BGU17" s="33"/>
      <c r="BGV17" s="33"/>
      <c r="BGW17" s="33"/>
      <c r="BGX17" s="33"/>
      <c r="BGY17" s="33"/>
      <c r="BGZ17" s="33"/>
      <c r="BHA17" s="33"/>
      <c r="BHB17" s="33"/>
      <c r="BHC17" s="33"/>
      <c r="BHD17" s="33"/>
      <c r="BHE17" s="33"/>
      <c r="BHF17" s="33"/>
      <c r="BHG17" s="33"/>
      <c r="BHH17" s="33"/>
      <c r="BHI17" s="33"/>
      <c r="BHJ17" s="33"/>
      <c r="BHK17" s="33"/>
      <c r="BHL17" s="33"/>
      <c r="BHM17" s="33"/>
      <c r="BHN17" s="33"/>
      <c r="BHO17" s="33"/>
      <c r="BHP17" s="33"/>
      <c r="BHQ17" s="33"/>
      <c r="BHR17" s="33"/>
      <c r="BHS17" s="33"/>
      <c r="BHT17" s="33"/>
      <c r="BHU17" s="33"/>
      <c r="BHV17" s="33"/>
      <c r="BHW17" s="33"/>
      <c r="BHX17" s="33"/>
      <c r="BHY17" s="33"/>
      <c r="BHZ17" s="33"/>
      <c r="BIA17" s="33"/>
      <c r="BIB17" s="33"/>
      <c r="BIC17" s="33"/>
      <c r="BID17" s="33"/>
      <c r="BIE17" s="33"/>
      <c r="BIF17" s="33"/>
      <c r="BIG17" s="33"/>
      <c r="BIH17" s="33"/>
      <c r="BII17" s="33"/>
      <c r="BIJ17" s="33"/>
      <c r="BIK17" s="33"/>
      <c r="BIL17" s="33"/>
      <c r="BIM17" s="33"/>
      <c r="BIN17" s="33"/>
      <c r="BIO17" s="33"/>
      <c r="BIP17" s="33"/>
      <c r="BIQ17" s="33"/>
      <c r="BIR17" s="33"/>
      <c r="BIS17" s="33"/>
      <c r="BIT17" s="33"/>
      <c r="BIU17" s="33"/>
      <c r="BIV17" s="33"/>
      <c r="BIW17" s="33"/>
      <c r="BIX17" s="33"/>
      <c r="BIY17" s="33"/>
      <c r="BIZ17" s="33"/>
      <c r="BJA17" s="33"/>
      <c r="BJB17" s="33"/>
      <c r="BJC17" s="33"/>
      <c r="BJD17" s="33"/>
      <c r="BJE17" s="33"/>
      <c r="BJF17" s="33"/>
      <c r="BJG17" s="33"/>
      <c r="BJH17" s="33"/>
      <c r="BJI17" s="33"/>
      <c r="BJJ17" s="33"/>
      <c r="BJK17" s="33"/>
      <c r="BJL17" s="33"/>
      <c r="BJM17" s="33"/>
      <c r="BJN17" s="33"/>
      <c r="BJO17" s="33"/>
      <c r="BJP17" s="33"/>
      <c r="BJQ17" s="33"/>
      <c r="BJR17" s="33"/>
      <c r="BJS17" s="33"/>
      <c r="BJT17" s="33"/>
      <c r="BJU17" s="33"/>
      <c r="BJV17" s="33"/>
      <c r="BJW17" s="33"/>
      <c r="BJX17" s="33"/>
      <c r="BJY17" s="33"/>
      <c r="BJZ17" s="33"/>
      <c r="BKA17" s="33"/>
      <c r="BKB17" s="33"/>
      <c r="BKC17" s="33"/>
      <c r="BKD17" s="33"/>
      <c r="BKE17" s="33"/>
      <c r="BKF17" s="33"/>
      <c r="BKG17" s="33"/>
      <c r="BKH17" s="33"/>
      <c r="BKI17" s="33"/>
      <c r="BKJ17" s="33"/>
      <c r="BKK17" s="33"/>
      <c r="BKL17" s="33"/>
      <c r="BKM17" s="33"/>
      <c r="BKN17" s="33"/>
      <c r="BKO17" s="33"/>
      <c r="BKP17" s="33"/>
      <c r="BKQ17" s="33"/>
      <c r="BKR17" s="33"/>
      <c r="BKS17" s="33"/>
      <c r="BKT17" s="33"/>
      <c r="BKU17" s="33"/>
      <c r="BKV17" s="33"/>
      <c r="BKW17" s="33"/>
      <c r="BKX17" s="33"/>
      <c r="BKY17" s="33"/>
      <c r="BKZ17" s="33"/>
      <c r="BLA17" s="33"/>
      <c r="BLB17" s="33"/>
      <c r="BLC17" s="33"/>
      <c r="BLD17" s="33"/>
      <c r="BLE17" s="33"/>
      <c r="BLF17" s="33"/>
      <c r="BLG17" s="33"/>
      <c r="BLH17" s="33"/>
      <c r="BLI17" s="33"/>
      <c r="BLJ17" s="33"/>
      <c r="BLK17" s="33"/>
      <c r="BLL17" s="33"/>
      <c r="BLM17" s="33"/>
      <c r="BLN17" s="33"/>
      <c r="BLO17" s="33"/>
      <c r="BLP17" s="33"/>
      <c r="BLQ17" s="33"/>
      <c r="BLR17" s="33"/>
      <c r="BLS17" s="33"/>
      <c r="BLT17" s="33"/>
      <c r="BLU17" s="33"/>
      <c r="BLV17" s="33"/>
      <c r="BLW17" s="33"/>
      <c r="BLX17" s="33"/>
      <c r="BLY17" s="33"/>
      <c r="BLZ17" s="33"/>
      <c r="BMA17" s="33"/>
      <c r="BMB17" s="33"/>
      <c r="BMC17" s="33"/>
      <c r="BMD17" s="33"/>
      <c r="BME17" s="33"/>
      <c r="BMF17" s="33"/>
      <c r="BMG17" s="33"/>
      <c r="BMH17" s="33"/>
      <c r="BMI17" s="33"/>
      <c r="BMJ17" s="33"/>
      <c r="BMK17" s="33"/>
      <c r="BML17" s="33"/>
      <c r="BMM17" s="33"/>
      <c r="BMN17" s="33"/>
      <c r="BMO17" s="33"/>
      <c r="BMP17" s="33"/>
      <c r="BMQ17" s="33"/>
      <c r="BMR17" s="33"/>
      <c r="BMS17" s="33"/>
      <c r="BMT17" s="33"/>
      <c r="BMU17" s="33"/>
      <c r="BMV17" s="33"/>
      <c r="BMW17" s="33"/>
      <c r="BMX17" s="33"/>
      <c r="BMY17" s="33"/>
      <c r="BMZ17" s="33"/>
      <c r="BNA17" s="33"/>
      <c r="BNB17" s="33"/>
      <c r="BNC17" s="33"/>
      <c r="BND17" s="33"/>
      <c r="BNE17" s="33"/>
      <c r="BNF17" s="33"/>
      <c r="BNG17" s="33"/>
      <c r="BNH17" s="33"/>
      <c r="BNI17" s="33"/>
      <c r="BNJ17" s="33"/>
      <c r="BNK17" s="33"/>
      <c r="BNL17" s="33"/>
      <c r="BNM17" s="33"/>
      <c r="BNN17" s="33"/>
      <c r="BNO17" s="33"/>
      <c r="BNP17" s="33"/>
      <c r="BNQ17" s="33"/>
      <c r="BNR17" s="33"/>
      <c r="BNS17" s="33"/>
      <c r="BNT17" s="33"/>
      <c r="BNU17" s="33"/>
      <c r="BNV17" s="33"/>
      <c r="BNW17" s="33"/>
      <c r="BNX17" s="33"/>
      <c r="BNY17" s="33"/>
      <c r="BNZ17" s="33"/>
      <c r="BOA17" s="33"/>
      <c r="BOB17" s="33"/>
      <c r="BOC17" s="33"/>
      <c r="BOD17" s="33"/>
      <c r="BOE17" s="33"/>
      <c r="BOF17" s="33"/>
      <c r="BOG17" s="33"/>
      <c r="BOH17" s="33"/>
      <c r="BOI17" s="33"/>
      <c r="BOJ17" s="33"/>
      <c r="BOK17" s="33"/>
      <c r="BOL17" s="33"/>
      <c r="BOM17" s="33"/>
      <c r="BON17" s="33"/>
      <c r="BOO17" s="33"/>
      <c r="BOP17" s="33"/>
      <c r="BOQ17" s="33"/>
      <c r="BOR17" s="33"/>
      <c r="BOS17" s="33"/>
      <c r="BOT17" s="33"/>
      <c r="BOU17" s="33"/>
      <c r="BOV17" s="33"/>
      <c r="BOW17" s="33"/>
      <c r="BOX17" s="33"/>
      <c r="BOY17" s="33"/>
      <c r="BOZ17" s="33"/>
      <c r="BPA17" s="33"/>
      <c r="BPB17" s="33"/>
      <c r="BPC17" s="33"/>
      <c r="BPD17" s="33"/>
      <c r="BPE17" s="33"/>
      <c r="BPF17" s="33"/>
      <c r="BPG17" s="33"/>
      <c r="BPH17" s="33"/>
      <c r="BPI17" s="33"/>
      <c r="BPJ17" s="33"/>
      <c r="BPK17" s="33"/>
      <c r="BPL17" s="33"/>
      <c r="BPM17" s="33"/>
      <c r="BPN17" s="33"/>
      <c r="BPO17" s="33"/>
      <c r="BPP17" s="33"/>
      <c r="BPQ17" s="33"/>
      <c r="BPR17" s="33"/>
      <c r="BPS17" s="33"/>
      <c r="BPT17" s="33"/>
      <c r="BPU17" s="33"/>
      <c r="BPV17" s="33"/>
      <c r="BPW17" s="33"/>
      <c r="BPX17" s="33"/>
      <c r="BPY17" s="33"/>
      <c r="BPZ17" s="33"/>
      <c r="BQA17" s="33"/>
      <c r="BQB17" s="33"/>
      <c r="BQC17" s="33"/>
      <c r="BQD17" s="33"/>
      <c r="BQE17" s="33"/>
      <c r="BQF17" s="33"/>
      <c r="BQG17" s="33"/>
      <c r="BQH17" s="33"/>
      <c r="BQI17" s="33"/>
      <c r="BQJ17" s="33"/>
      <c r="BQK17" s="33"/>
      <c r="BQL17" s="33"/>
      <c r="BQM17" s="33"/>
      <c r="BQN17" s="33"/>
      <c r="BQO17" s="33"/>
      <c r="BQP17" s="33"/>
      <c r="BQQ17" s="33"/>
      <c r="BQR17" s="33"/>
      <c r="BQS17" s="33"/>
      <c r="BQT17" s="33"/>
      <c r="BQU17" s="33"/>
      <c r="BQV17" s="33"/>
      <c r="BQW17" s="33"/>
      <c r="BQX17" s="33"/>
      <c r="BQY17" s="33"/>
      <c r="BQZ17" s="33"/>
      <c r="BRA17" s="33"/>
      <c r="BRB17" s="33"/>
      <c r="BRC17" s="33"/>
      <c r="BRD17" s="33"/>
      <c r="BRE17" s="33"/>
      <c r="BRF17" s="33"/>
      <c r="BRG17" s="33"/>
      <c r="BRH17" s="33"/>
      <c r="BRI17" s="33"/>
      <c r="BRJ17" s="33"/>
      <c r="BRK17" s="33"/>
      <c r="BRL17" s="33"/>
      <c r="BRM17" s="33"/>
      <c r="BRN17" s="33"/>
      <c r="BRO17" s="33"/>
      <c r="BRP17" s="33"/>
      <c r="BRQ17" s="33"/>
      <c r="BRR17" s="33"/>
      <c r="BRS17" s="33"/>
      <c r="BRT17" s="33"/>
      <c r="BRU17" s="33"/>
      <c r="BRV17" s="33"/>
      <c r="BRW17" s="33"/>
      <c r="BRX17" s="33"/>
      <c r="BRY17" s="33"/>
      <c r="BRZ17" s="33"/>
      <c r="BSA17" s="33"/>
      <c r="BSB17" s="33"/>
      <c r="BSC17" s="33"/>
      <c r="BSD17" s="33"/>
      <c r="BSE17" s="33"/>
      <c r="BSF17" s="33"/>
      <c r="BSG17" s="33"/>
      <c r="BSH17" s="33"/>
      <c r="BSI17" s="33"/>
      <c r="BSJ17" s="33"/>
      <c r="BSK17" s="33"/>
      <c r="BSL17" s="33"/>
      <c r="BSM17" s="33"/>
      <c r="BSN17" s="33"/>
      <c r="BSO17" s="33"/>
      <c r="BSP17" s="33"/>
      <c r="BSQ17" s="33"/>
      <c r="BSR17" s="33"/>
      <c r="BSS17" s="33"/>
      <c r="BST17" s="33"/>
      <c r="BSU17" s="33"/>
      <c r="BSV17" s="33"/>
      <c r="BSW17" s="33"/>
      <c r="BSX17" s="33"/>
      <c r="BSY17" s="33"/>
      <c r="BSZ17" s="33"/>
      <c r="BTA17" s="33"/>
      <c r="BTB17" s="33"/>
      <c r="BTC17" s="33"/>
      <c r="BTD17" s="33"/>
      <c r="BTE17" s="33"/>
      <c r="BTF17" s="33"/>
      <c r="BTG17" s="33"/>
      <c r="BTH17" s="33"/>
      <c r="BTI17" s="33"/>
      <c r="BTJ17" s="33"/>
      <c r="BTK17" s="33"/>
      <c r="BTL17" s="33"/>
      <c r="BTM17" s="33"/>
      <c r="BTN17" s="33"/>
      <c r="BTO17" s="33"/>
      <c r="BTP17" s="33"/>
      <c r="BTQ17" s="33"/>
      <c r="BTR17" s="33"/>
      <c r="BTS17" s="33"/>
      <c r="BTT17" s="33"/>
      <c r="BTU17" s="33"/>
      <c r="BTV17" s="33"/>
      <c r="BTW17" s="33"/>
      <c r="BTX17" s="33"/>
      <c r="BTY17" s="33"/>
      <c r="BTZ17" s="33"/>
      <c r="BUA17" s="33"/>
      <c r="BUB17" s="33"/>
      <c r="BUC17" s="33"/>
      <c r="BUD17" s="33"/>
      <c r="BUE17" s="33"/>
      <c r="BUF17" s="33"/>
      <c r="BUG17" s="33"/>
      <c r="BUH17" s="33"/>
      <c r="BUI17" s="33"/>
      <c r="BUJ17" s="33"/>
      <c r="BUK17" s="33"/>
      <c r="BUL17" s="33"/>
      <c r="BUM17" s="33"/>
      <c r="BUN17" s="33"/>
      <c r="BUO17" s="33"/>
      <c r="BUP17" s="33"/>
      <c r="BUQ17" s="33"/>
      <c r="BUR17" s="33"/>
      <c r="BUS17" s="33"/>
      <c r="BUT17" s="33"/>
      <c r="BUU17" s="33"/>
      <c r="BUV17" s="33"/>
      <c r="BUW17" s="33"/>
      <c r="BUX17" s="33"/>
      <c r="BUY17" s="33"/>
      <c r="BUZ17" s="33"/>
      <c r="BVA17" s="33"/>
      <c r="BVB17" s="33"/>
      <c r="BVC17" s="33"/>
      <c r="BVD17" s="33"/>
      <c r="BVE17" s="33"/>
      <c r="BVF17" s="33"/>
      <c r="BVG17" s="33"/>
      <c r="BVH17" s="33"/>
      <c r="BVI17" s="33"/>
      <c r="BVJ17" s="33"/>
      <c r="BVK17" s="33"/>
      <c r="BVL17" s="33"/>
      <c r="BVM17" s="33"/>
      <c r="BVN17" s="33"/>
      <c r="BVO17" s="33"/>
      <c r="BVP17" s="33"/>
      <c r="BVQ17" s="33"/>
      <c r="BVR17" s="33"/>
      <c r="BVS17" s="33"/>
      <c r="BVT17" s="33"/>
      <c r="BVU17" s="33"/>
      <c r="BVV17" s="33"/>
      <c r="BVW17" s="33"/>
      <c r="BVX17" s="33"/>
      <c r="BVY17" s="33"/>
      <c r="BVZ17" s="33"/>
      <c r="BWA17" s="33"/>
      <c r="BWB17" s="33"/>
      <c r="BWC17" s="33"/>
      <c r="BWD17" s="33"/>
      <c r="BWE17" s="33"/>
      <c r="BWF17" s="33"/>
      <c r="BWG17" s="33"/>
      <c r="BWH17" s="33"/>
      <c r="BWI17" s="33"/>
      <c r="BWJ17" s="33"/>
      <c r="BWK17" s="33"/>
      <c r="BWL17" s="33"/>
      <c r="BWM17" s="33"/>
      <c r="BWN17" s="33"/>
      <c r="BWO17" s="33"/>
      <c r="BWP17" s="33"/>
      <c r="BWQ17" s="33"/>
      <c r="BWR17" s="33"/>
      <c r="BWS17" s="33"/>
      <c r="BWT17" s="33"/>
      <c r="BWU17" s="33"/>
      <c r="BWV17" s="33"/>
      <c r="BWW17" s="33"/>
      <c r="BWX17" s="33"/>
      <c r="BWY17" s="33"/>
      <c r="BWZ17" s="33"/>
      <c r="BXA17" s="33"/>
      <c r="BXB17" s="33"/>
      <c r="BXC17" s="33"/>
      <c r="BXD17" s="33"/>
      <c r="BXE17" s="33"/>
      <c r="BXF17" s="33"/>
      <c r="BXG17" s="33"/>
      <c r="BXH17" s="33"/>
      <c r="BXI17" s="33"/>
      <c r="BXJ17" s="33"/>
      <c r="BXK17" s="33"/>
      <c r="BXL17" s="33"/>
      <c r="BXM17" s="33"/>
      <c r="BXN17" s="33"/>
      <c r="BXO17" s="33"/>
      <c r="BXP17" s="33"/>
      <c r="BXQ17" s="33"/>
      <c r="BXR17" s="33"/>
      <c r="BXS17" s="33"/>
      <c r="BXT17" s="33"/>
      <c r="BXU17" s="33"/>
      <c r="BXV17" s="33"/>
      <c r="BXW17" s="33"/>
      <c r="BXX17" s="33"/>
      <c r="BXY17" s="33"/>
      <c r="BXZ17" s="33"/>
      <c r="BYA17" s="33"/>
      <c r="BYB17" s="33"/>
      <c r="BYC17" s="33"/>
      <c r="BYD17" s="33"/>
      <c r="BYE17" s="33"/>
      <c r="BYF17" s="33"/>
      <c r="BYG17" s="33"/>
      <c r="BYH17" s="33"/>
      <c r="BYI17" s="33"/>
      <c r="BYJ17" s="33"/>
      <c r="BYK17" s="33"/>
      <c r="BYL17" s="33"/>
      <c r="BYM17" s="33"/>
      <c r="BYN17" s="33"/>
      <c r="BYO17" s="33"/>
      <c r="BYP17" s="33"/>
      <c r="BYQ17" s="33"/>
      <c r="BYR17" s="33"/>
      <c r="BYS17" s="33"/>
      <c r="BYT17" s="33"/>
      <c r="BYU17" s="33"/>
      <c r="BYV17" s="33"/>
      <c r="BYW17" s="33"/>
      <c r="BYX17" s="33"/>
      <c r="BYY17" s="33"/>
      <c r="BYZ17" s="33"/>
      <c r="BZA17" s="33"/>
      <c r="BZB17" s="33"/>
      <c r="BZC17" s="33"/>
      <c r="BZD17" s="33"/>
      <c r="BZE17" s="33"/>
      <c r="BZF17" s="33"/>
      <c r="BZG17" s="33"/>
      <c r="BZH17" s="33"/>
      <c r="BZI17" s="33"/>
      <c r="BZJ17" s="33"/>
      <c r="BZK17" s="33"/>
      <c r="BZL17" s="33"/>
      <c r="BZM17" s="33"/>
      <c r="BZN17" s="33"/>
      <c r="BZO17" s="33"/>
      <c r="BZP17" s="33"/>
      <c r="BZQ17" s="33"/>
      <c r="BZR17" s="33"/>
      <c r="BZS17" s="33"/>
      <c r="BZT17" s="33"/>
      <c r="BZU17" s="33"/>
      <c r="BZV17" s="33"/>
      <c r="BZW17" s="33"/>
      <c r="BZX17" s="33"/>
      <c r="BZY17" s="33"/>
      <c r="BZZ17" s="33"/>
      <c r="CAA17" s="33"/>
      <c r="CAB17" s="33"/>
      <c r="CAC17" s="33"/>
      <c r="CAD17" s="33"/>
      <c r="CAE17" s="33"/>
      <c r="CAF17" s="33"/>
      <c r="CAG17" s="33"/>
      <c r="CAH17" s="33"/>
      <c r="CAI17" s="33"/>
      <c r="CAJ17" s="33"/>
      <c r="CAK17" s="33"/>
      <c r="CAL17" s="33"/>
      <c r="CAM17" s="33"/>
      <c r="CAN17" s="33"/>
      <c r="CAO17" s="33"/>
      <c r="CAP17" s="33"/>
      <c r="CAQ17" s="33"/>
      <c r="CAR17" s="33"/>
      <c r="CAS17" s="33"/>
      <c r="CAT17" s="33"/>
      <c r="CAU17" s="33"/>
      <c r="CAV17" s="33"/>
      <c r="CAW17" s="33"/>
      <c r="CAX17" s="33"/>
      <c r="CAY17" s="33"/>
      <c r="CAZ17" s="33"/>
      <c r="CBA17" s="33"/>
      <c r="CBB17" s="33"/>
      <c r="CBC17" s="33"/>
      <c r="CBD17" s="33"/>
      <c r="CBE17" s="33"/>
      <c r="CBF17" s="33"/>
      <c r="CBG17" s="33"/>
      <c r="CBH17" s="33"/>
      <c r="CBI17" s="33"/>
      <c r="CBJ17" s="33"/>
      <c r="CBK17" s="33"/>
      <c r="CBL17" s="33"/>
      <c r="CBM17" s="33"/>
      <c r="CBN17" s="33"/>
      <c r="CBO17" s="33"/>
      <c r="CBP17" s="33"/>
      <c r="CBQ17" s="33"/>
      <c r="CBR17" s="33"/>
      <c r="CBS17" s="33"/>
      <c r="CBT17" s="33"/>
      <c r="CBU17" s="33"/>
      <c r="CBV17" s="33"/>
      <c r="CBW17" s="33"/>
      <c r="CBX17" s="33"/>
      <c r="CBY17" s="33"/>
      <c r="CBZ17" s="33"/>
      <c r="CCA17" s="33"/>
      <c r="CCB17" s="33"/>
      <c r="CCC17" s="33"/>
      <c r="CCD17" s="33"/>
      <c r="CCE17" s="33"/>
      <c r="CCF17" s="33"/>
      <c r="CCG17" s="33"/>
      <c r="CCH17" s="33"/>
      <c r="CCI17" s="33"/>
      <c r="CCJ17" s="33"/>
      <c r="CCK17" s="33"/>
      <c r="CCL17" s="33"/>
      <c r="CCM17" s="33"/>
      <c r="CCN17" s="33"/>
      <c r="CCO17" s="33"/>
      <c r="CCP17" s="33"/>
      <c r="CCQ17" s="33"/>
      <c r="CCR17" s="33"/>
      <c r="CCS17" s="33"/>
      <c r="CCT17" s="33"/>
      <c r="CCU17" s="33"/>
      <c r="CCV17" s="33"/>
      <c r="CCW17" s="33"/>
      <c r="CCX17" s="33"/>
      <c r="CCY17" s="33"/>
      <c r="CCZ17" s="33"/>
      <c r="CDA17" s="33"/>
      <c r="CDB17" s="33"/>
      <c r="CDC17" s="33"/>
      <c r="CDD17" s="33"/>
      <c r="CDE17" s="33"/>
      <c r="CDF17" s="33"/>
      <c r="CDG17" s="33"/>
      <c r="CDH17" s="33"/>
      <c r="CDI17" s="33"/>
      <c r="CDJ17" s="33"/>
      <c r="CDK17" s="33"/>
      <c r="CDL17" s="33"/>
      <c r="CDM17" s="33"/>
      <c r="CDN17" s="33"/>
      <c r="CDO17" s="33"/>
      <c r="CDP17" s="33"/>
      <c r="CDQ17" s="33"/>
      <c r="CDR17" s="33"/>
      <c r="CDS17" s="33"/>
      <c r="CDT17" s="33"/>
      <c r="CDU17" s="33"/>
      <c r="CDV17" s="33"/>
      <c r="CDW17" s="33"/>
      <c r="CDX17" s="33"/>
      <c r="CDY17" s="33"/>
      <c r="CDZ17" s="33"/>
      <c r="CEA17" s="33"/>
      <c r="CEB17" s="33"/>
      <c r="CEC17" s="33"/>
      <c r="CED17" s="33"/>
      <c r="CEE17" s="33"/>
      <c r="CEF17" s="33"/>
      <c r="CEG17" s="33"/>
      <c r="CEH17" s="33"/>
      <c r="CEI17" s="33"/>
      <c r="CEJ17" s="33"/>
      <c r="CEK17" s="33"/>
      <c r="CEL17" s="33"/>
      <c r="CEM17" s="33"/>
      <c r="CEN17" s="33"/>
      <c r="CEO17" s="33"/>
      <c r="CEP17" s="33"/>
      <c r="CEQ17" s="33"/>
      <c r="CER17" s="33"/>
      <c r="CES17" s="33"/>
      <c r="CET17" s="33"/>
      <c r="CEU17" s="33"/>
      <c r="CEV17" s="33"/>
      <c r="CEW17" s="33"/>
      <c r="CEX17" s="33"/>
      <c r="CEY17" s="33"/>
      <c r="CEZ17" s="33"/>
      <c r="CFA17" s="33"/>
      <c r="CFB17" s="33"/>
      <c r="CFC17" s="33"/>
      <c r="CFD17" s="33"/>
      <c r="CFE17" s="33"/>
      <c r="CFF17" s="33"/>
      <c r="CFG17" s="33"/>
      <c r="CFH17" s="33"/>
      <c r="CFI17" s="33"/>
      <c r="CFJ17" s="33"/>
      <c r="CFK17" s="33"/>
      <c r="CFL17" s="33"/>
      <c r="CFM17" s="33"/>
      <c r="CFN17" s="33"/>
      <c r="CFO17" s="33"/>
      <c r="CFP17" s="33"/>
      <c r="CFQ17" s="33"/>
      <c r="CFR17" s="33"/>
      <c r="CFS17" s="33"/>
      <c r="CFT17" s="33"/>
      <c r="CFU17" s="33"/>
      <c r="CFV17" s="33"/>
      <c r="CFW17" s="33"/>
      <c r="CFX17" s="33"/>
      <c r="CFY17" s="33"/>
      <c r="CFZ17" s="33"/>
      <c r="CGA17" s="33"/>
      <c r="CGB17" s="33"/>
      <c r="CGC17" s="33"/>
      <c r="CGD17" s="33"/>
      <c r="CGE17" s="33"/>
      <c r="CGF17" s="33"/>
      <c r="CGG17" s="33"/>
      <c r="CGH17" s="33"/>
      <c r="CGI17" s="33"/>
      <c r="CGJ17" s="33"/>
      <c r="CGK17" s="33"/>
      <c r="CGL17" s="33"/>
      <c r="CGM17" s="33"/>
      <c r="CGN17" s="33"/>
      <c r="CGO17" s="33"/>
      <c r="CGP17" s="33"/>
      <c r="CGQ17" s="33"/>
      <c r="CGR17" s="33"/>
      <c r="CGS17" s="33"/>
      <c r="CGT17" s="33"/>
      <c r="CGU17" s="33"/>
      <c r="CGV17" s="33"/>
      <c r="CGW17" s="33"/>
      <c r="CGX17" s="33"/>
      <c r="CGY17" s="33"/>
      <c r="CGZ17" s="33"/>
      <c r="CHA17" s="33"/>
      <c r="CHB17" s="33"/>
      <c r="CHC17" s="33"/>
      <c r="CHD17" s="33"/>
      <c r="CHE17" s="33"/>
      <c r="CHF17" s="33"/>
      <c r="CHG17" s="33"/>
      <c r="CHH17" s="33"/>
      <c r="CHI17" s="33"/>
      <c r="CHJ17" s="33"/>
      <c r="CHK17" s="33"/>
      <c r="CHL17" s="33"/>
      <c r="CHM17" s="33"/>
      <c r="CHN17" s="33"/>
      <c r="CHO17" s="33"/>
      <c r="CHP17" s="33"/>
      <c r="CHQ17" s="33"/>
      <c r="CHR17" s="33"/>
      <c r="CHS17" s="33"/>
      <c r="CHT17" s="33"/>
      <c r="CHU17" s="33"/>
      <c r="CHV17" s="33"/>
      <c r="CHW17" s="33"/>
      <c r="CHX17" s="33"/>
      <c r="CHY17" s="33"/>
      <c r="CHZ17" s="33"/>
      <c r="CIA17" s="33"/>
      <c r="CIB17" s="33"/>
      <c r="CIC17" s="33"/>
      <c r="CID17" s="33"/>
      <c r="CIE17" s="33"/>
      <c r="CIF17" s="33"/>
      <c r="CIG17" s="33"/>
      <c r="CIH17" s="33"/>
      <c r="CII17" s="33"/>
      <c r="CIJ17" s="33"/>
      <c r="CIK17" s="33"/>
      <c r="CIL17" s="33"/>
      <c r="CIM17" s="33"/>
      <c r="CIN17" s="33"/>
      <c r="CIO17" s="33"/>
      <c r="CIP17" s="33"/>
      <c r="CIQ17" s="33"/>
      <c r="CIR17" s="33"/>
      <c r="CIS17" s="33"/>
      <c r="CIT17" s="33"/>
      <c r="CIU17" s="33"/>
      <c r="CIV17" s="33"/>
      <c r="CIW17" s="33"/>
      <c r="CIX17" s="33"/>
      <c r="CIY17" s="33"/>
      <c r="CIZ17" s="33"/>
      <c r="CJA17" s="33"/>
      <c r="CJB17" s="33"/>
      <c r="CJC17" s="33"/>
      <c r="CJD17" s="33"/>
      <c r="CJE17" s="33"/>
      <c r="CJF17" s="33"/>
      <c r="CJG17" s="33"/>
      <c r="CJH17" s="33"/>
      <c r="CJI17" s="33"/>
      <c r="CJJ17" s="33"/>
      <c r="CJK17" s="33"/>
      <c r="CJL17" s="33"/>
      <c r="CJM17" s="33"/>
      <c r="CJN17" s="33"/>
      <c r="CJO17" s="33"/>
      <c r="CJP17" s="33"/>
      <c r="CJQ17" s="33"/>
      <c r="CJR17" s="33"/>
      <c r="CJS17" s="33"/>
      <c r="CJT17" s="33"/>
      <c r="CJU17" s="33"/>
      <c r="CJV17" s="33"/>
      <c r="CJW17" s="33"/>
      <c r="CJX17" s="33"/>
      <c r="CJY17" s="33"/>
      <c r="CJZ17" s="33"/>
      <c r="CKA17" s="33"/>
      <c r="CKB17" s="33"/>
      <c r="CKC17" s="33"/>
      <c r="CKD17" s="33"/>
      <c r="CKE17" s="33"/>
      <c r="CKF17" s="33"/>
      <c r="CKG17" s="33"/>
      <c r="CKH17" s="33"/>
      <c r="CKI17" s="33"/>
      <c r="CKJ17" s="33"/>
      <c r="CKK17" s="33"/>
      <c r="CKL17" s="33"/>
      <c r="CKM17" s="33"/>
      <c r="CKN17" s="33"/>
      <c r="CKO17" s="33"/>
      <c r="CKP17" s="33"/>
      <c r="CKQ17" s="33"/>
      <c r="CKR17" s="33"/>
      <c r="CKS17" s="33"/>
      <c r="CKT17" s="33"/>
      <c r="CKU17" s="33"/>
      <c r="CKV17" s="33"/>
      <c r="CKW17" s="33"/>
      <c r="CKX17" s="33"/>
      <c r="CKY17" s="33"/>
      <c r="CKZ17" s="33"/>
      <c r="CLA17" s="33"/>
      <c r="CLB17" s="33"/>
      <c r="CLC17" s="33"/>
      <c r="CLD17" s="33"/>
      <c r="CLE17" s="33"/>
      <c r="CLF17" s="33"/>
      <c r="CLG17" s="33"/>
      <c r="CLH17" s="33"/>
      <c r="CLI17" s="33"/>
      <c r="CLJ17" s="33"/>
      <c r="CLK17" s="33"/>
      <c r="CLL17" s="33"/>
      <c r="CLM17" s="33"/>
      <c r="CLN17" s="33"/>
      <c r="CLO17" s="33"/>
      <c r="CLP17" s="33"/>
      <c r="CLQ17" s="33"/>
      <c r="CLR17" s="33"/>
      <c r="CLS17" s="33"/>
      <c r="CLT17" s="33"/>
      <c r="CLU17" s="33"/>
      <c r="CLV17" s="33"/>
      <c r="CLW17" s="33"/>
      <c r="CLX17" s="33"/>
      <c r="CLY17" s="33"/>
      <c r="CLZ17" s="33"/>
      <c r="CMA17" s="33"/>
      <c r="CMB17" s="33"/>
      <c r="CMC17" s="33"/>
      <c r="CMD17" s="33"/>
      <c r="CME17" s="33"/>
      <c r="CMF17" s="33"/>
      <c r="CMG17" s="33"/>
      <c r="CMH17" s="33"/>
      <c r="CMI17" s="33"/>
      <c r="CMJ17" s="33"/>
      <c r="CMK17" s="33"/>
      <c r="CML17" s="33"/>
      <c r="CMM17" s="33"/>
      <c r="CMN17" s="33"/>
      <c r="CMO17" s="33"/>
      <c r="CMP17" s="33"/>
      <c r="CMQ17" s="33"/>
      <c r="CMR17" s="33"/>
      <c r="CMS17" s="33"/>
      <c r="CMT17" s="33"/>
      <c r="CMU17" s="33"/>
      <c r="CMV17" s="33"/>
      <c r="CMW17" s="33"/>
      <c r="CMX17" s="33"/>
      <c r="CMY17" s="33"/>
      <c r="CMZ17" s="33"/>
      <c r="CNA17" s="33"/>
      <c r="CNB17" s="33"/>
      <c r="CNC17" s="33"/>
      <c r="CND17" s="33"/>
      <c r="CNE17" s="33"/>
      <c r="CNF17" s="33"/>
      <c r="CNG17" s="33"/>
      <c r="CNH17" s="33"/>
      <c r="CNI17" s="33"/>
      <c r="CNJ17" s="33"/>
      <c r="CNK17" s="33"/>
      <c r="CNL17" s="33"/>
      <c r="CNM17" s="33"/>
      <c r="CNN17" s="33"/>
      <c r="CNO17" s="33"/>
      <c r="CNP17" s="33"/>
      <c r="CNQ17" s="33"/>
      <c r="CNR17" s="33"/>
      <c r="CNS17" s="33"/>
      <c r="CNT17" s="33"/>
      <c r="CNU17" s="33"/>
      <c r="CNV17" s="33"/>
      <c r="CNW17" s="33"/>
      <c r="CNX17" s="33"/>
      <c r="CNY17" s="33"/>
      <c r="CNZ17" s="33"/>
      <c r="COA17" s="33"/>
      <c r="COB17" s="33"/>
      <c r="COC17" s="33"/>
      <c r="COD17" s="33"/>
      <c r="COE17" s="33"/>
      <c r="COF17" s="33"/>
      <c r="COG17" s="33"/>
      <c r="COH17" s="33"/>
      <c r="COI17" s="33"/>
      <c r="COJ17" s="33"/>
      <c r="COK17" s="33"/>
      <c r="COL17" s="33"/>
      <c r="COM17" s="33"/>
      <c r="CON17" s="33"/>
      <c r="COO17" s="33"/>
      <c r="COP17" s="33"/>
      <c r="COQ17" s="33"/>
      <c r="COR17" s="33"/>
      <c r="COS17" s="33"/>
      <c r="COT17" s="33"/>
      <c r="COU17" s="33"/>
      <c r="COV17" s="33"/>
      <c r="COW17" s="33"/>
      <c r="COX17" s="33"/>
      <c r="COY17" s="33"/>
      <c r="COZ17" s="33"/>
      <c r="CPA17" s="33"/>
      <c r="CPB17" s="33"/>
      <c r="CPC17" s="33"/>
      <c r="CPD17" s="33"/>
      <c r="CPE17" s="33"/>
      <c r="CPF17" s="33"/>
      <c r="CPG17" s="33"/>
      <c r="CPH17" s="33"/>
      <c r="CPI17" s="33"/>
      <c r="CPJ17" s="33"/>
      <c r="CPK17" s="33"/>
      <c r="CPL17" s="33"/>
      <c r="CPM17" s="33"/>
      <c r="CPN17" s="33"/>
      <c r="CPO17" s="33"/>
      <c r="CPP17" s="33"/>
      <c r="CPQ17" s="33"/>
      <c r="CPR17" s="33"/>
      <c r="CPS17" s="33"/>
      <c r="CPT17" s="33"/>
      <c r="CPU17" s="33"/>
      <c r="CPV17" s="33"/>
      <c r="CPW17" s="33"/>
      <c r="CPX17" s="33"/>
      <c r="CPY17" s="33"/>
      <c r="CPZ17" s="33"/>
      <c r="CQA17" s="33"/>
      <c r="CQB17" s="33"/>
      <c r="CQC17" s="33"/>
      <c r="CQD17" s="33"/>
      <c r="CQE17" s="33"/>
      <c r="CQF17" s="33"/>
      <c r="CQG17" s="33"/>
      <c r="CQH17" s="33"/>
      <c r="CQI17" s="33"/>
      <c r="CQJ17" s="33"/>
      <c r="CQK17" s="33"/>
      <c r="CQL17" s="33"/>
      <c r="CQM17" s="33"/>
      <c r="CQN17" s="33"/>
      <c r="CQO17" s="33"/>
      <c r="CQP17" s="33"/>
      <c r="CQQ17" s="33"/>
      <c r="CQR17" s="33"/>
      <c r="CQS17" s="33"/>
      <c r="CQT17" s="33"/>
      <c r="CQU17" s="33"/>
      <c r="CQV17" s="33"/>
      <c r="CQW17" s="33"/>
      <c r="CQX17" s="33"/>
      <c r="CQY17" s="33"/>
      <c r="CQZ17" s="33"/>
      <c r="CRA17" s="33"/>
      <c r="CRB17" s="33"/>
      <c r="CRC17" s="33"/>
      <c r="CRD17" s="33"/>
      <c r="CRE17" s="33"/>
      <c r="CRF17" s="33"/>
      <c r="CRG17" s="33"/>
      <c r="CRH17" s="33"/>
      <c r="CRI17" s="33"/>
      <c r="CRJ17" s="33"/>
      <c r="CRK17" s="33"/>
      <c r="CRL17" s="33"/>
      <c r="CRM17" s="33"/>
      <c r="CRN17" s="33"/>
      <c r="CRO17" s="33"/>
      <c r="CRP17" s="33"/>
      <c r="CRQ17" s="33"/>
      <c r="CRR17" s="33"/>
      <c r="CRS17" s="33"/>
      <c r="CRT17" s="33"/>
      <c r="CRU17" s="33"/>
      <c r="CRV17" s="33"/>
      <c r="CRW17" s="33"/>
      <c r="CRX17" s="33"/>
      <c r="CRY17" s="33"/>
      <c r="CRZ17" s="33"/>
      <c r="CSA17" s="33"/>
      <c r="CSB17" s="33"/>
      <c r="CSC17" s="33"/>
      <c r="CSD17" s="33"/>
      <c r="CSE17" s="33"/>
      <c r="CSF17" s="33"/>
      <c r="CSG17" s="33"/>
      <c r="CSH17" s="33"/>
      <c r="CSI17" s="33"/>
      <c r="CSJ17" s="33"/>
      <c r="CSK17" s="33"/>
      <c r="CSL17" s="33"/>
      <c r="CSM17" s="33"/>
      <c r="CSN17" s="33"/>
      <c r="CSO17" s="33"/>
      <c r="CSP17" s="33"/>
      <c r="CSQ17" s="33"/>
      <c r="CSR17" s="33"/>
      <c r="CSS17" s="33"/>
      <c r="CST17" s="33"/>
      <c r="CSU17" s="33"/>
      <c r="CSV17" s="33"/>
      <c r="CSW17" s="33"/>
      <c r="CSX17" s="33"/>
      <c r="CSY17" s="33"/>
      <c r="CSZ17" s="33"/>
      <c r="CTA17" s="33"/>
      <c r="CTB17" s="33"/>
      <c r="CTC17" s="33"/>
      <c r="CTD17" s="33"/>
      <c r="CTE17" s="33"/>
      <c r="CTF17" s="33"/>
      <c r="CTG17" s="33"/>
      <c r="CTH17" s="33"/>
      <c r="CTI17" s="33"/>
      <c r="CTJ17" s="33"/>
      <c r="CTK17" s="33"/>
      <c r="CTL17" s="33"/>
      <c r="CTM17" s="33"/>
      <c r="CTN17" s="33"/>
      <c r="CTO17" s="33"/>
      <c r="CTP17" s="33"/>
      <c r="CTQ17" s="33"/>
      <c r="CTR17" s="33"/>
      <c r="CTS17" s="33"/>
      <c r="CTT17" s="33"/>
      <c r="CTU17" s="33"/>
      <c r="CTV17" s="33"/>
      <c r="CTW17" s="33"/>
      <c r="CTX17" s="33"/>
      <c r="CTY17" s="33"/>
      <c r="CTZ17" s="33"/>
      <c r="CUA17" s="33"/>
      <c r="CUB17" s="33"/>
      <c r="CUC17" s="33"/>
      <c r="CUD17" s="33"/>
      <c r="CUE17" s="33"/>
      <c r="CUF17" s="33"/>
      <c r="CUG17" s="33"/>
      <c r="CUH17" s="33"/>
      <c r="CUI17" s="33"/>
      <c r="CUJ17" s="33"/>
      <c r="CUK17" s="33"/>
      <c r="CUL17" s="33"/>
      <c r="CUM17" s="33"/>
      <c r="CUN17" s="33"/>
      <c r="CUO17" s="33"/>
      <c r="CUP17" s="33"/>
      <c r="CUQ17" s="33"/>
      <c r="CUR17" s="33"/>
      <c r="CUS17" s="33"/>
      <c r="CUT17" s="33"/>
      <c r="CUU17" s="33"/>
      <c r="CUV17" s="33"/>
      <c r="CUW17" s="33"/>
      <c r="CUX17" s="33"/>
      <c r="CUY17" s="33"/>
      <c r="CUZ17" s="33"/>
      <c r="CVA17" s="33"/>
      <c r="CVB17" s="33"/>
      <c r="CVC17" s="33"/>
      <c r="CVD17" s="33"/>
      <c r="CVE17" s="33"/>
      <c r="CVF17" s="33"/>
      <c r="CVG17" s="33"/>
      <c r="CVH17" s="33"/>
      <c r="CVI17" s="33"/>
      <c r="CVJ17" s="33"/>
      <c r="CVK17" s="33"/>
      <c r="CVL17" s="33"/>
      <c r="CVM17" s="33"/>
      <c r="CVN17" s="33"/>
      <c r="CVO17" s="33"/>
      <c r="CVP17" s="33"/>
      <c r="CVQ17" s="33"/>
      <c r="CVR17" s="33"/>
      <c r="CVS17" s="33"/>
      <c r="CVT17" s="33"/>
      <c r="CVU17" s="33"/>
      <c r="CVV17" s="33"/>
      <c r="CVW17" s="33"/>
      <c r="CVX17" s="33"/>
      <c r="CVY17" s="33"/>
      <c r="CVZ17" s="33"/>
      <c r="CWA17" s="33"/>
      <c r="CWB17" s="33"/>
      <c r="CWC17" s="33"/>
      <c r="CWD17" s="33"/>
      <c r="CWE17" s="33"/>
      <c r="CWF17" s="33"/>
      <c r="CWG17" s="33"/>
      <c r="CWH17" s="33"/>
      <c r="CWI17" s="33"/>
      <c r="CWJ17" s="33"/>
      <c r="CWK17" s="33"/>
      <c r="CWL17" s="33"/>
      <c r="CWM17" s="33"/>
      <c r="CWN17" s="33"/>
      <c r="CWO17" s="33"/>
      <c r="CWP17" s="33"/>
      <c r="CWQ17" s="33"/>
      <c r="CWR17" s="33"/>
      <c r="CWS17" s="33"/>
      <c r="CWT17" s="33"/>
      <c r="CWU17" s="33"/>
      <c r="CWV17" s="33"/>
      <c r="CWW17" s="33"/>
      <c r="CWX17" s="33"/>
      <c r="CWY17" s="33"/>
      <c r="CWZ17" s="33"/>
      <c r="CXA17" s="33"/>
      <c r="CXB17" s="33"/>
      <c r="CXC17" s="33"/>
      <c r="CXD17" s="33"/>
      <c r="CXE17" s="33"/>
      <c r="CXF17" s="33"/>
      <c r="CXG17" s="33"/>
      <c r="CXH17" s="33"/>
      <c r="CXI17" s="33"/>
      <c r="CXJ17" s="33"/>
      <c r="CXK17" s="33"/>
      <c r="CXL17" s="33"/>
      <c r="CXM17" s="33"/>
      <c r="CXN17" s="33"/>
      <c r="CXO17" s="33"/>
      <c r="CXP17" s="33"/>
      <c r="CXQ17" s="33"/>
      <c r="CXR17" s="33"/>
      <c r="CXS17" s="33"/>
      <c r="CXT17" s="33"/>
      <c r="CXU17" s="33"/>
      <c r="CXV17" s="33"/>
      <c r="CXW17" s="33"/>
      <c r="CXX17" s="33"/>
      <c r="CXY17" s="33"/>
      <c r="CXZ17" s="33"/>
      <c r="CYA17" s="33"/>
      <c r="CYB17" s="33"/>
      <c r="CYC17" s="33"/>
      <c r="CYD17" s="33"/>
      <c r="CYE17" s="33"/>
      <c r="CYF17" s="33"/>
      <c r="CYG17" s="33"/>
      <c r="CYH17" s="33"/>
      <c r="CYI17" s="33"/>
      <c r="CYJ17" s="33"/>
      <c r="CYK17" s="33"/>
      <c r="CYL17" s="33"/>
      <c r="CYM17" s="33"/>
      <c r="CYN17" s="33"/>
      <c r="CYO17" s="33"/>
      <c r="CYP17" s="33"/>
      <c r="CYQ17" s="33"/>
      <c r="CYR17" s="33"/>
      <c r="CYS17" s="33"/>
      <c r="CYT17" s="33"/>
      <c r="CYU17" s="33"/>
      <c r="CYV17" s="33"/>
      <c r="CYW17" s="33"/>
      <c r="CYX17" s="33"/>
      <c r="CYY17" s="33"/>
      <c r="CYZ17" s="33"/>
      <c r="CZA17" s="33"/>
      <c r="CZB17" s="33"/>
      <c r="CZC17" s="33"/>
      <c r="CZD17" s="33"/>
      <c r="CZE17" s="33"/>
      <c r="CZF17" s="33"/>
      <c r="CZG17" s="33"/>
      <c r="CZH17" s="33"/>
      <c r="CZI17" s="33"/>
      <c r="CZJ17" s="33"/>
      <c r="CZK17" s="33"/>
      <c r="CZL17" s="33"/>
      <c r="CZM17" s="33"/>
      <c r="CZN17" s="33"/>
      <c r="CZO17" s="33"/>
      <c r="CZP17" s="33"/>
      <c r="CZQ17" s="33"/>
      <c r="CZR17" s="33"/>
      <c r="CZS17" s="33"/>
      <c r="CZT17" s="33"/>
      <c r="CZU17" s="33"/>
      <c r="CZV17" s="33"/>
      <c r="CZW17" s="33"/>
      <c r="CZX17" s="33"/>
      <c r="CZY17" s="33"/>
      <c r="CZZ17" s="33"/>
      <c r="DAA17" s="33"/>
      <c r="DAB17" s="33"/>
      <c r="DAC17" s="33"/>
      <c r="DAD17" s="33"/>
      <c r="DAE17" s="33"/>
      <c r="DAF17" s="33"/>
      <c r="DAG17" s="33"/>
      <c r="DAH17" s="33"/>
      <c r="DAI17" s="33"/>
      <c r="DAJ17" s="33"/>
      <c r="DAK17" s="33"/>
      <c r="DAL17" s="33"/>
      <c r="DAM17" s="33"/>
      <c r="DAN17" s="33"/>
      <c r="DAO17" s="33"/>
      <c r="DAP17" s="33"/>
      <c r="DAQ17" s="33"/>
      <c r="DAR17" s="33"/>
      <c r="DAS17" s="33"/>
      <c r="DAT17" s="33"/>
      <c r="DAU17" s="33"/>
      <c r="DAV17" s="33"/>
      <c r="DAW17" s="33"/>
      <c r="DAX17" s="33"/>
      <c r="DAY17" s="33"/>
      <c r="DAZ17" s="33"/>
      <c r="DBA17" s="33"/>
      <c r="DBB17" s="33"/>
      <c r="DBC17" s="33"/>
      <c r="DBD17" s="33"/>
      <c r="DBE17" s="33"/>
      <c r="DBF17" s="33"/>
      <c r="DBG17" s="33"/>
      <c r="DBH17" s="33"/>
      <c r="DBI17" s="33"/>
      <c r="DBJ17" s="33"/>
      <c r="DBK17" s="33"/>
      <c r="DBL17" s="33"/>
      <c r="DBM17" s="33"/>
      <c r="DBN17" s="33"/>
      <c r="DBO17" s="33"/>
      <c r="DBP17" s="33"/>
      <c r="DBQ17" s="33"/>
      <c r="DBR17" s="33"/>
      <c r="DBS17" s="33"/>
      <c r="DBT17" s="33"/>
      <c r="DBU17" s="33"/>
      <c r="DBV17" s="33"/>
      <c r="DBW17" s="33"/>
      <c r="DBX17" s="33"/>
      <c r="DBY17" s="33"/>
      <c r="DBZ17" s="33"/>
      <c r="DCA17" s="33"/>
      <c r="DCB17" s="33"/>
      <c r="DCC17" s="33"/>
      <c r="DCD17" s="33"/>
      <c r="DCE17" s="33"/>
      <c r="DCF17" s="33"/>
      <c r="DCG17" s="33"/>
      <c r="DCH17" s="33"/>
      <c r="DCI17" s="33"/>
      <c r="DCJ17" s="33"/>
      <c r="DCK17" s="33"/>
      <c r="DCL17" s="33"/>
      <c r="DCM17" s="33"/>
      <c r="DCN17" s="33"/>
      <c r="DCO17" s="33"/>
      <c r="DCP17" s="33"/>
      <c r="DCQ17" s="33"/>
      <c r="DCR17" s="33"/>
      <c r="DCS17" s="33"/>
      <c r="DCT17" s="33"/>
      <c r="DCU17" s="33"/>
      <c r="DCV17" s="33"/>
      <c r="DCW17" s="33"/>
      <c r="DCX17" s="33"/>
      <c r="DCY17" s="33"/>
      <c r="DCZ17" s="33"/>
      <c r="DDA17" s="33"/>
      <c r="DDB17" s="33"/>
      <c r="DDC17" s="33"/>
      <c r="DDD17" s="33"/>
      <c r="DDE17" s="33"/>
      <c r="DDF17" s="33"/>
      <c r="DDG17" s="33"/>
      <c r="DDH17" s="33"/>
      <c r="DDI17" s="33"/>
      <c r="DDJ17" s="33"/>
      <c r="DDK17" s="33"/>
      <c r="DDL17" s="33"/>
      <c r="DDM17" s="33"/>
      <c r="DDN17" s="33"/>
      <c r="DDO17" s="33"/>
      <c r="DDP17" s="33"/>
      <c r="DDQ17" s="33"/>
      <c r="DDR17" s="33"/>
      <c r="DDS17" s="33"/>
      <c r="DDT17" s="33"/>
      <c r="DDU17" s="33"/>
      <c r="DDV17" s="33"/>
      <c r="DDW17" s="33"/>
      <c r="DDX17" s="33"/>
      <c r="DDY17" s="33"/>
      <c r="DDZ17" s="33"/>
      <c r="DEA17" s="33"/>
      <c r="DEB17" s="33"/>
      <c r="DEC17" s="33"/>
      <c r="DED17" s="33"/>
      <c r="DEE17" s="33"/>
      <c r="DEF17" s="33"/>
      <c r="DEG17" s="33"/>
      <c r="DEH17" s="33"/>
      <c r="DEI17" s="33"/>
      <c r="DEJ17" s="33"/>
      <c r="DEK17" s="33"/>
      <c r="DEL17" s="33"/>
      <c r="DEM17" s="33"/>
      <c r="DEN17" s="33"/>
      <c r="DEO17" s="33"/>
      <c r="DEP17" s="33"/>
      <c r="DEQ17" s="33"/>
      <c r="DER17" s="33"/>
      <c r="DES17" s="33"/>
      <c r="DET17" s="33"/>
      <c r="DEU17" s="33"/>
      <c r="DEV17" s="33"/>
      <c r="DEW17" s="33"/>
      <c r="DEX17" s="33"/>
      <c r="DEY17" s="33"/>
      <c r="DEZ17" s="33"/>
      <c r="DFA17" s="33"/>
      <c r="DFB17" s="33"/>
      <c r="DFC17" s="33"/>
      <c r="DFD17" s="33"/>
      <c r="DFE17" s="33"/>
      <c r="DFF17" s="33"/>
      <c r="DFG17" s="33"/>
      <c r="DFH17" s="33"/>
      <c r="DFI17" s="33"/>
      <c r="DFJ17" s="33"/>
      <c r="DFK17" s="33"/>
      <c r="DFL17" s="33"/>
      <c r="DFM17" s="33"/>
      <c r="DFN17" s="33"/>
      <c r="DFO17" s="33"/>
      <c r="DFP17" s="33"/>
      <c r="DFQ17" s="33"/>
      <c r="DFR17" s="33"/>
      <c r="DFS17" s="33"/>
      <c r="DFT17" s="33"/>
      <c r="DFU17" s="33"/>
      <c r="DFV17" s="33"/>
      <c r="DFW17" s="33"/>
      <c r="DFX17" s="33"/>
      <c r="DFY17" s="33"/>
      <c r="DFZ17" s="33"/>
      <c r="DGA17" s="33"/>
      <c r="DGB17" s="33"/>
      <c r="DGC17" s="33"/>
      <c r="DGD17" s="33"/>
      <c r="DGE17" s="33"/>
      <c r="DGF17" s="33"/>
      <c r="DGG17" s="33"/>
      <c r="DGH17" s="33"/>
      <c r="DGI17" s="33"/>
      <c r="DGJ17" s="33"/>
      <c r="DGK17" s="33"/>
      <c r="DGL17" s="33"/>
      <c r="DGM17" s="33"/>
      <c r="DGN17" s="33"/>
      <c r="DGO17" s="33"/>
      <c r="DGP17" s="33"/>
      <c r="DGQ17" s="33"/>
      <c r="DGR17" s="33"/>
      <c r="DGS17" s="33"/>
      <c r="DGT17" s="33"/>
      <c r="DGU17" s="33"/>
      <c r="DGV17" s="33"/>
      <c r="DGW17" s="33"/>
      <c r="DGX17" s="33"/>
      <c r="DGY17" s="33"/>
      <c r="DGZ17" s="33"/>
      <c r="DHA17" s="33"/>
      <c r="DHB17" s="33"/>
      <c r="DHC17" s="33"/>
      <c r="DHD17" s="33"/>
      <c r="DHE17" s="33"/>
      <c r="DHF17" s="33"/>
      <c r="DHG17" s="33"/>
      <c r="DHH17" s="33"/>
      <c r="DHI17" s="33"/>
      <c r="DHJ17" s="33"/>
      <c r="DHK17" s="33"/>
      <c r="DHL17" s="33"/>
      <c r="DHM17" s="33"/>
      <c r="DHN17" s="33"/>
      <c r="DHO17" s="33"/>
      <c r="DHP17" s="33"/>
      <c r="DHQ17" s="33"/>
      <c r="DHR17" s="33"/>
      <c r="DHS17" s="33"/>
      <c r="DHT17" s="33"/>
      <c r="DHU17" s="33"/>
      <c r="DHV17" s="33"/>
      <c r="DHW17" s="33"/>
      <c r="DHX17" s="33"/>
      <c r="DHY17" s="33"/>
      <c r="DHZ17" s="33"/>
      <c r="DIA17" s="33"/>
      <c r="DIB17" s="33"/>
      <c r="DIC17" s="33"/>
      <c r="DID17" s="33"/>
      <c r="DIE17" s="33"/>
      <c r="DIF17" s="33"/>
      <c r="DIG17" s="33"/>
      <c r="DIH17" s="33"/>
      <c r="DII17" s="33"/>
      <c r="DIJ17" s="33"/>
      <c r="DIK17" s="33"/>
      <c r="DIL17" s="33"/>
      <c r="DIM17" s="33"/>
      <c r="DIN17" s="33"/>
      <c r="DIO17" s="33"/>
      <c r="DIP17" s="33"/>
      <c r="DIQ17" s="33"/>
      <c r="DIR17" s="33"/>
      <c r="DIS17" s="33"/>
      <c r="DIT17" s="33"/>
      <c r="DIU17" s="33"/>
      <c r="DIV17" s="33"/>
      <c r="DIW17" s="33"/>
      <c r="DIX17" s="33"/>
      <c r="DIY17" s="33"/>
      <c r="DIZ17" s="33"/>
      <c r="DJA17" s="33"/>
      <c r="DJB17" s="33"/>
      <c r="DJC17" s="33"/>
      <c r="DJD17" s="33"/>
      <c r="DJE17" s="33"/>
      <c r="DJF17" s="33"/>
      <c r="DJG17" s="33"/>
      <c r="DJH17" s="33"/>
      <c r="DJI17" s="33"/>
      <c r="DJJ17" s="33"/>
      <c r="DJK17" s="33"/>
      <c r="DJL17" s="33"/>
      <c r="DJM17" s="33"/>
      <c r="DJN17" s="33"/>
      <c r="DJO17" s="33"/>
      <c r="DJP17" s="33"/>
      <c r="DJQ17" s="33"/>
      <c r="DJR17" s="33"/>
      <c r="DJS17" s="33"/>
      <c r="DJT17" s="33"/>
      <c r="DJU17" s="33"/>
      <c r="DJV17" s="33"/>
      <c r="DJW17" s="33"/>
      <c r="DJX17" s="33"/>
      <c r="DJY17" s="33"/>
      <c r="DJZ17" s="33"/>
      <c r="DKA17" s="33"/>
      <c r="DKB17" s="33"/>
      <c r="DKC17" s="33"/>
      <c r="DKD17" s="33"/>
      <c r="DKE17" s="33"/>
      <c r="DKF17" s="33"/>
      <c r="DKG17" s="33"/>
      <c r="DKH17" s="33"/>
      <c r="DKI17" s="33"/>
      <c r="DKJ17" s="33"/>
      <c r="DKK17" s="33"/>
      <c r="DKL17" s="33"/>
      <c r="DKM17" s="33"/>
      <c r="DKN17" s="33"/>
      <c r="DKO17" s="33"/>
      <c r="DKP17" s="33"/>
      <c r="DKQ17" s="33"/>
      <c r="DKR17" s="33"/>
      <c r="DKS17" s="33"/>
      <c r="DKT17" s="33"/>
      <c r="DKU17" s="33"/>
      <c r="DKV17" s="33"/>
      <c r="DKW17" s="33"/>
      <c r="DKX17" s="33"/>
      <c r="DKY17" s="33"/>
      <c r="DKZ17" s="33"/>
      <c r="DLA17" s="33"/>
      <c r="DLB17" s="33"/>
      <c r="DLC17" s="33"/>
      <c r="DLD17" s="33"/>
      <c r="DLE17" s="33"/>
      <c r="DLF17" s="33"/>
      <c r="DLG17" s="33"/>
      <c r="DLH17" s="33"/>
      <c r="DLI17" s="33"/>
      <c r="DLJ17" s="33"/>
      <c r="DLK17" s="33"/>
      <c r="DLL17" s="33"/>
      <c r="DLM17" s="33"/>
      <c r="DLN17" s="33"/>
      <c r="DLO17" s="33"/>
      <c r="DLP17" s="33"/>
      <c r="DLQ17" s="33"/>
      <c r="DLR17" s="33"/>
      <c r="DLS17" s="33"/>
      <c r="DLT17" s="33"/>
      <c r="DLU17" s="33"/>
      <c r="DLV17" s="33"/>
      <c r="DLW17" s="33"/>
      <c r="DLX17" s="33"/>
      <c r="DLY17" s="33"/>
      <c r="DLZ17" s="33"/>
      <c r="DMA17" s="33"/>
      <c r="DMB17" s="33"/>
      <c r="DMC17" s="33"/>
      <c r="DMD17" s="33"/>
      <c r="DME17" s="33"/>
      <c r="DMF17" s="33"/>
      <c r="DMG17" s="33"/>
      <c r="DMH17" s="33"/>
      <c r="DMI17" s="33"/>
      <c r="DMJ17" s="33"/>
      <c r="DMK17" s="33"/>
      <c r="DML17" s="33"/>
      <c r="DMM17" s="33"/>
      <c r="DMN17" s="33"/>
      <c r="DMO17" s="33"/>
      <c r="DMP17" s="33"/>
      <c r="DMQ17" s="33"/>
      <c r="DMR17" s="33"/>
      <c r="DMS17" s="33"/>
      <c r="DMT17" s="33"/>
      <c r="DMU17" s="33"/>
      <c r="DMV17" s="33"/>
      <c r="DMW17" s="33"/>
      <c r="DMX17" s="33"/>
      <c r="DMY17" s="33"/>
      <c r="DMZ17" s="33"/>
      <c r="DNA17" s="33"/>
      <c r="DNB17" s="33"/>
      <c r="DNC17" s="33"/>
      <c r="DND17" s="33"/>
      <c r="DNE17" s="33"/>
      <c r="DNF17" s="33"/>
      <c r="DNG17" s="33"/>
      <c r="DNH17" s="33"/>
      <c r="DNI17" s="33"/>
      <c r="DNJ17" s="33"/>
      <c r="DNK17" s="33"/>
      <c r="DNL17" s="33"/>
      <c r="DNM17" s="33"/>
      <c r="DNN17" s="33"/>
      <c r="DNO17" s="33"/>
      <c r="DNP17" s="33"/>
      <c r="DNQ17" s="33"/>
      <c r="DNR17" s="33"/>
      <c r="DNS17" s="33"/>
      <c r="DNT17" s="33"/>
      <c r="DNU17" s="33"/>
      <c r="DNV17" s="33"/>
      <c r="DNW17" s="33"/>
      <c r="DNX17" s="33"/>
      <c r="DNY17" s="33"/>
      <c r="DNZ17" s="33"/>
      <c r="DOA17" s="33"/>
      <c r="DOB17" s="33"/>
      <c r="DOC17" s="33"/>
      <c r="DOD17" s="33"/>
      <c r="DOE17" s="33"/>
      <c r="DOF17" s="33"/>
      <c r="DOG17" s="33"/>
      <c r="DOH17" s="33"/>
      <c r="DOI17" s="33"/>
      <c r="DOJ17" s="33"/>
      <c r="DOK17" s="33"/>
      <c r="DOL17" s="33"/>
      <c r="DOM17" s="33"/>
      <c r="DON17" s="33"/>
      <c r="DOO17" s="33"/>
      <c r="DOP17" s="33"/>
      <c r="DOQ17" s="33"/>
      <c r="DOR17" s="33"/>
      <c r="DOS17" s="33"/>
      <c r="DOT17" s="33"/>
      <c r="DOU17" s="33"/>
      <c r="DOV17" s="33"/>
      <c r="DOW17" s="33"/>
      <c r="DOX17" s="33"/>
      <c r="DOY17" s="33"/>
      <c r="DOZ17" s="33"/>
      <c r="DPA17" s="33"/>
      <c r="DPB17" s="33"/>
      <c r="DPC17" s="33"/>
      <c r="DPD17" s="33"/>
      <c r="DPE17" s="33"/>
      <c r="DPF17" s="33"/>
      <c r="DPG17" s="33"/>
      <c r="DPH17" s="33"/>
      <c r="DPI17" s="33"/>
      <c r="DPJ17" s="33"/>
      <c r="DPK17" s="33"/>
      <c r="DPL17" s="33"/>
      <c r="DPM17" s="33"/>
      <c r="DPN17" s="33"/>
      <c r="DPO17" s="33"/>
      <c r="DPP17" s="33"/>
      <c r="DPQ17" s="33"/>
      <c r="DPR17" s="33"/>
      <c r="DPS17" s="33"/>
      <c r="DPT17" s="33"/>
      <c r="DPU17" s="33"/>
      <c r="DPV17" s="33"/>
      <c r="DPW17" s="33"/>
      <c r="DPX17" s="33"/>
      <c r="DPY17" s="33"/>
      <c r="DPZ17" s="33"/>
      <c r="DQA17" s="33"/>
      <c r="DQB17" s="33"/>
      <c r="DQC17" s="33"/>
      <c r="DQD17" s="33"/>
      <c r="DQE17" s="33"/>
      <c r="DQF17" s="33"/>
      <c r="DQG17" s="33"/>
      <c r="DQH17" s="33"/>
      <c r="DQI17" s="33"/>
      <c r="DQJ17" s="33"/>
      <c r="DQK17" s="33"/>
      <c r="DQL17" s="33"/>
      <c r="DQM17" s="33"/>
      <c r="DQN17" s="33"/>
      <c r="DQO17" s="33"/>
      <c r="DQP17" s="33"/>
      <c r="DQQ17" s="33"/>
      <c r="DQR17" s="33"/>
      <c r="DQS17" s="33"/>
      <c r="DQT17" s="33"/>
      <c r="DQU17" s="33"/>
      <c r="DQV17" s="33"/>
      <c r="DQW17" s="33"/>
      <c r="DQX17" s="33"/>
      <c r="DQY17" s="33"/>
      <c r="DQZ17" s="33"/>
      <c r="DRA17" s="33"/>
      <c r="DRB17" s="33"/>
      <c r="DRC17" s="33"/>
      <c r="DRD17" s="33"/>
      <c r="DRE17" s="33"/>
      <c r="DRF17" s="33"/>
      <c r="DRG17" s="33"/>
      <c r="DRH17" s="33"/>
      <c r="DRI17" s="33"/>
      <c r="DRJ17" s="33"/>
      <c r="DRK17" s="33"/>
      <c r="DRL17" s="33"/>
      <c r="DRM17" s="33"/>
      <c r="DRN17" s="33"/>
      <c r="DRO17" s="33"/>
      <c r="DRP17" s="33"/>
      <c r="DRQ17" s="33"/>
      <c r="DRR17" s="33"/>
      <c r="DRS17" s="33"/>
      <c r="DRT17" s="33"/>
      <c r="DRU17" s="33"/>
      <c r="DRV17" s="33"/>
      <c r="DRW17" s="33"/>
      <c r="DRX17" s="33"/>
      <c r="DRY17" s="33"/>
      <c r="DRZ17" s="33"/>
      <c r="DSA17" s="33"/>
      <c r="DSB17" s="33"/>
      <c r="DSC17" s="33"/>
      <c r="DSD17" s="33"/>
      <c r="DSE17" s="33"/>
      <c r="DSF17" s="33"/>
      <c r="DSG17" s="33"/>
      <c r="DSH17" s="33"/>
      <c r="DSI17" s="33"/>
      <c r="DSJ17" s="33"/>
      <c r="DSK17" s="33"/>
      <c r="DSL17" s="33"/>
      <c r="DSM17" s="33"/>
      <c r="DSN17" s="33"/>
      <c r="DSO17" s="33"/>
      <c r="DSP17" s="33"/>
      <c r="DSQ17" s="33"/>
      <c r="DSR17" s="33"/>
      <c r="DSS17" s="33"/>
      <c r="DST17" s="33"/>
      <c r="DSU17" s="33"/>
      <c r="DSV17" s="33"/>
      <c r="DSW17" s="33"/>
      <c r="DSX17" s="33"/>
      <c r="DSY17" s="33"/>
      <c r="DSZ17" s="33"/>
      <c r="DTA17" s="33"/>
      <c r="DTB17" s="33"/>
      <c r="DTC17" s="33"/>
      <c r="DTD17" s="33"/>
      <c r="DTE17" s="33"/>
      <c r="DTF17" s="33"/>
      <c r="DTG17" s="33"/>
      <c r="DTH17" s="33"/>
      <c r="DTI17" s="33"/>
      <c r="DTJ17" s="33"/>
      <c r="DTK17" s="33"/>
      <c r="DTL17" s="33"/>
      <c r="DTM17" s="33"/>
      <c r="DTN17" s="33"/>
      <c r="DTO17" s="33"/>
      <c r="DTP17" s="33"/>
      <c r="DTQ17" s="33"/>
      <c r="DTR17" s="33"/>
      <c r="DTS17" s="33"/>
      <c r="DTT17" s="33"/>
      <c r="DTU17" s="33"/>
      <c r="DTV17" s="33"/>
      <c r="DTW17" s="33"/>
      <c r="DTX17" s="33"/>
      <c r="DTY17" s="33"/>
      <c r="DTZ17" s="33"/>
      <c r="DUA17" s="33"/>
      <c r="DUB17" s="33"/>
      <c r="DUC17" s="33"/>
      <c r="DUD17" s="33"/>
      <c r="DUE17" s="33"/>
      <c r="DUF17" s="33"/>
      <c r="DUG17" s="33"/>
      <c r="DUH17" s="33"/>
      <c r="DUI17" s="33"/>
      <c r="DUJ17" s="33"/>
      <c r="DUK17" s="33"/>
      <c r="DUL17" s="33"/>
      <c r="DUM17" s="33"/>
      <c r="DUN17" s="33"/>
      <c r="DUO17" s="33"/>
      <c r="DUP17" s="33"/>
      <c r="DUQ17" s="33"/>
      <c r="DUR17" s="33"/>
      <c r="DUS17" s="33"/>
      <c r="DUT17" s="33"/>
      <c r="DUU17" s="33"/>
      <c r="DUV17" s="33"/>
      <c r="DUW17" s="33"/>
      <c r="DUX17" s="33"/>
      <c r="DUY17" s="33"/>
      <c r="DUZ17" s="33"/>
      <c r="DVA17" s="33"/>
      <c r="DVB17" s="33"/>
      <c r="DVC17" s="33"/>
      <c r="DVD17" s="33"/>
      <c r="DVE17" s="33"/>
      <c r="DVF17" s="33"/>
      <c r="DVG17" s="33"/>
      <c r="DVH17" s="33"/>
      <c r="DVI17" s="33"/>
      <c r="DVJ17" s="33"/>
      <c r="DVK17" s="33"/>
      <c r="DVL17" s="33"/>
      <c r="DVM17" s="33"/>
      <c r="DVN17" s="33"/>
      <c r="DVO17" s="33"/>
      <c r="DVP17" s="33"/>
      <c r="DVQ17" s="33"/>
      <c r="DVR17" s="33"/>
      <c r="DVS17" s="33"/>
      <c r="DVT17" s="33"/>
      <c r="DVU17" s="33"/>
      <c r="DVV17" s="33"/>
      <c r="DVW17" s="33"/>
      <c r="DVX17" s="33"/>
      <c r="DVY17" s="33"/>
      <c r="DVZ17" s="33"/>
      <c r="DWA17" s="33"/>
      <c r="DWB17" s="33"/>
      <c r="DWC17" s="33"/>
      <c r="DWD17" s="33"/>
      <c r="DWE17" s="33"/>
      <c r="DWF17" s="33"/>
      <c r="DWG17" s="33"/>
      <c r="DWH17" s="33"/>
      <c r="DWI17" s="33"/>
      <c r="DWJ17" s="33"/>
      <c r="DWK17" s="33"/>
      <c r="DWL17" s="33"/>
      <c r="DWM17" s="33"/>
      <c r="DWN17" s="33"/>
      <c r="DWO17" s="33"/>
      <c r="DWP17" s="33"/>
      <c r="DWQ17" s="33"/>
      <c r="DWR17" s="33"/>
      <c r="DWS17" s="33"/>
      <c r="DWT17" s="33"/>
      <c r="DWU17" s="33"/>
      <c r="DWV17" s="33"/>
      <c r="DWW17" s="33"/>
      <c r="DWX17" s="33"/>
      <c r="DWY17" s="33"/>
      <c r="DWZ17" s="33"/>
      <c r="DXA17" s="33"/>
      <c r="DXB17" s="33"/>
      <c r="DXC17" s="33"/>
      <c r="DXD17" s="33"/>
      <c r="DXE17" s="33"/>
      <c r="DXF17" s="33"/>
      <c r="DXG17" s="33"/>
      <c r="DXH17" s="33"/>
      <c r="DXI17" s="33"/>
      <c r="DXJ17" s="33"/>
      <c r="DXK17" s="33"/>
      <c r="DXL17" s="33"/>
      <c r="DXM17" s="33"/>
      <c r="DXN17" s="33"/>
      <c r="DXO17" s="33"/>
      <c r="DXP17" s="33"/>
      <c r="DXQ17" s="33"/>
      <c r="DXR17" s="33"/>
      <c r="DXS17" s="33"/>
      <c r="DXT17" s="33"/>
      <c r="DXU17" s="33"/>
      <c r="DXV17" s="33"/>
      <c r="DXW17" s="33"/>
      <c r="DXX17" s="33"/>
      <c r="DXY17" s="33"/>
      <c r="DXZ17" s="33"/>
      <c r="DYA17" s="33"/>
      <c r="DYB17" s="33"/>
      <c r="DYC17" s="33"/>
      <c r="DYD17" s="33"/>
      <c r="DYE17" s="33"/>
      <c r="DYF17" s="33"/>
      <c r="DYG17" s="33"/>
      <c r="DYH17" s="33"/>
      <c r="DYI17" s="33"/>
      <c r="DYJ17" s="33"/>
      <c r="DYK17" s="33"/>
      <c r="DYL17" s="33"/>
      <c r="DYM17" s="33"/>
      <c r="DYN17" s="33"/>
      <c r="DYO17" s="33"/>
      <c r="DYP17" s="33"/>
      <c r="DYQ17" s="33"/>
      <c r="DYR17" s="33"/>
      <c r="DYS17" s="33"/>
      <c r="DYT17" s="33"/>
      <c r="DYU17" s="33"/>
      <c r="DYV17" s="33"/>
      <c r="DYW17" s="33"/>
      <c r="DYX17" s="33"/>
      <c r="DYY17" s="33"/>
      <c r="DYZ17" s="33"/>
      <c r="DZA17" s="33"/>
      <c r="DZB17" s="33"/>
      <c r="DZC17" s="33"/>
      <c r="DZD17" s="33"/>
      <c r="DZE17" s="33"/>
      <c r="DZF17" s="33"/>
      <c r="DZG17" s="33"/>
      <c r="DZH17" s="33"/>
      <c r="DZI17" s="33"/>
      <c r="DZJ17" s="33"/>
      <c r="DZK17" s="33"/>
      <c r="DZL17" s="33"/>
      <c r="DZM17" s="33"/>
      <c r="DZN17" s="33"/>
      <c r="DZO17" s="33"/>
      <c r="DZP17" s="33"/>
      <c r="DZQ17" s="33"/>
      <c r="DZR17" s="33"/>
      <c r="DZS17" s="33"/>
      <c r="DZT17" s="33"/>
      <c r="DZU17" s="33"/>
      <c r="DZV17" s="33"/>
      <c r="DZW17" s="33"/>
      <c r="DZX17" s="33"/>
      <c r="DZY17" s="33"/>
      <c r="DZZ17" s="33"/>
      <c r="EAA17" s="33"/>
      <c r="EAB17" s="33"/>
      <c r="EAC17" s="33"/>
      <c r="EAD17" s="33"/>
      <c r="EAE17" s="33"/>
      <c r="EAF17" s="33"/>
      <c r="EAG17" s="33"/>
      <c r="EAH17" s="33"/>
      <c r="EAI17" s="33"/>
      <c r="EAJ17" s="33"/>
      <c r="EAK17" s="33"/>
      <c r="EAL17" s="33"/>
      <c r="EAM17" s="33"/>
      <c r="EAN17" s="33"/>
      <c r="EAO17" s="33"/>
      <c r="EAP17" s="33"/>
      <c r="EAQ17" s="33"/>
      <c r="EAR17" s="33"/>
      <c r="EAS17" s="33"/>
      <c r="EAT17" s="33"/>
      <c r="EAU17" s="33"/>
      <c r="EAV17" s="33"/>
      <c r="EAW17" s="33"/>
      <c r="EAX17" s="33"/>
      <c r="EAY17" s="33"/>
      <c r="EAZ17" s="33"/>
      <c r="EBA17" s="33"/>
      <c r="EBB17" s="33"/>
      <c r="EBC17" s="33"/>
      <c r="EBD17" s="33"/>
      <c r="EBE17" s="33"/>
      <c r="EBF17" s="33"/>
      <c r="EBG17" s="33"/>
      <c r="EBH17" s="33"/>
      <c r="EBI17" s="33"/>
      <c r="EBJ17" s="33"/>
      <c r="EBK17" s="33"/>
      <c r="EBL17" s="33"/>
      <c r="EBM17" s="33"/>
      <c r="EBN17" s="33"/>
      <c r="EBO17" s="33"/>
      <c r="EBP17" s="33"/>
      <c r="EBQ17" s="33"/>
      <c r="EBR17" s="33"/>
      <c r="EBS17" s="33"/>
      <c r="EBT17" s="33"/>
      <c r="EBU17" s="33"/>
      <c r="EBV17" s="33"/>
      <c r="EBW17" s="33"/>
      <c r="EBX17" s="33"/>
      <c r="EBY17" s="33"/>
      <c r="EBZ17" s="33"/>
      <c r="ECA17" s="33"/>
      <c r="ECB17" s="33"/>
      <c r="ECC17" s="33"/>
      <c r="ECD17" s="33"/>
      <c r="ECE17" s="33"/>
      <c r="ECF17" s="33"/>
      <c r="ECG17" s="33"/>
      <c r="ECH17" s="33"/>
      <c r="ECI17" s="33"/>
      <c r="ECJ17" s="33"/>
      <c r="ECK17" s="33"/>
      <c r="ECL17" s="33"/>
      <c r="ECM17" s="33"/>
      <c r="ECN17" s="33"/>
      <c r="ECO17" s="33"/>
      <c r="ECP17" s="33"/>
      <c r="ECQ17" s="33"/>
      <c r="ECR17" s="33"/>
      <c r="ECS17" s="33"/>
      <c r="ECT17" s="33"/>
      <c r="ECU17" s="33"/>
      <c r="ECV17" s="33"/>
      <c r="ECW17" s="33"/>
      <c r="ECX17" s="33"/>
      <c r="ECY17" s="33"/>
      <c r="ECZ17" s="33"/>
      <c r="EDA17" s="33"/>
      <c r="EDB17" s="33"/>
      <c r="EDC17" s="33"/>
      <c r="EDD17" s="33"/>
      <c r="EDE17" s="33"/>
      <c r="EDF17" s="33"/>
      <c r="EDG17" s="33"/>
      <c r="EDH17" s="33"/>
      <c r="EDI17" s="33"/>
      <c r="EDJ17" s="33"/>
      <c r="EDK17" s="33"/>
      <c r="EDL17" s="33"/>
      <c r="EDM17" s="33"/>
      <c r="EDN17" s="33"/>
      <c r="EDO17" s="33"/>
      <c r="EDP17" s="33"/>
      <c r="EDQ17" s="33"/>
      <c r="EDR17" s="33"/>
      <c r="EDS17" s="33"/>
      <c r="EDT17" s="33"/>
      <c r="EDU17" s="33"/>
      <c r="EDV17" s="33"/>
      <c r="EDW17" s="33"/>
      <c r="EDX17" s="33"/>
      <c r="EDY17" s="33"/>
      <c r="EDZ17" s="33"/>
      <c r="EEA17" s="33"/>
      <c r="EEB17" s="33"/>
      <c r="EEC17" s="33"/>
      <c r="EED17" s="33"/>
      <c r="EEE17" s="33"/>
      <c r="EEF17" s="33"/>
      <c r="EEG17" s="33"/>
      <c r="EEH17" s="33"/>
      <c r="EEI17" s="33"/>
      <c r="EEJ17" s="33"/>
      <c r="EEK17" s="33"/>
      <c r="EEL17" s="33"/>
      <c r="EEM17" s="33"/>
      <c r="EEN17" s="33"/>
      <c r="EEO17" s="33"/>
      <c r="EEP17" s="33"/>
      <c r="EEQ17" s="33"/>
      <c r="EER17" s="33"/>
      <c r="EES17" s="33"/>
      <c r="EET17" s="33"/>
      <c r="EEU17" s="33"/>
      <c r="EEV17" s="33"/>
      <c r="EEW17" s="33"/>
      <c r="EEX17" s="33"/>
      <c r="EEY17" s="33"/>
      <c r="EEZ17" s="33"/>
      <c r="EFA17" s="33"/>
      <c r="EFB17" s="33"/>
      <c r="EFC17" s="33"/>
      <c r="EFD17" s="33"/>
      <c r="EFE17" s="33"/>
      <c r="EFF17" s="33"/>
      <c r="EFG17" s="33"/>
      <c r="EFH17" s="33"/>
      <c r="EFI17" s="33"/>
      <c r="EFJ17" s="33"/>
      <c r="EFK17" s="33"/>
      <c r="EFL17" s="33"/>
      <c r="EFM17" s="33"/>
      <c r="EFN17" s="33"/>
      <c r="EFO17" s="33"/>
      <c r="EFP17" s="33"/>
      <c r="EFQ17" s="33"/>
      <c r="EFR17" s="33"/>
      <c r="EFS17" s="33"/>
      <c r="EFT17" s="33"/>
      <c r="EFU17" s="33"/>
      <c r="EFV17" s="33"/>
      <c r="EFW17" s="33"/>
      <c r="EFX17" s="33"/>
      <c r="EFY17" s="33"/>
      <c r="EFZ17" s="33"/>
      <c r="EGA17" s="33"/>
      <c r="EGB17" s="33"/>
      <c r="EGC17" s="33"/>
      <c r="EGD17" s="33"/>
      <c r="EGE17" s="33"/>
      <c r="EGF17" s="33"/>
      <c r="EGG17" s="33"/>
      <c r="EGH17" s="33"/>
      <c r="EGI17" s="33"/>
      <c r="EGJ17" s="33"/>
      <c r="EGK17" s="33"/>
      <c r="EGL17" s="33"/>
      <c r="EGM17" s="33"/>
      <c r="EGN17" s="33"/>
      <c r="EGO17" s="33"/>
      <c r="EGP17" s="33"/>
      <c r="EGQ17" s="33"/>
      <c r="EGR17" s="33"/>
      <c r="EGS17" s="33"/>
      <c r="EGT17" s="33"/>
      <c r="EGU17" s="33"/>
      <c r="EGV17" s="33"/>
      <c r="EGW17" s="33"/>
      <c r="EGX17" s="33"/>
      <c r="EGY17" s="33"/>
      <c r="EGZ17" s="33"/>
      <c r="EHA17" s="33"/>
      <c r="EHB17" s="33"/>
      <c r="EHC17" s="33"/>
      <c r="EHD17" s="33"/>
      <c r="EHE17" s="33"/>
      <c r="EHF17" s="33"/>
      <c r="EHG17" s="33"/>
      <c r="EHH17" s="33"/>
      <c r="EHI17" s="33"/>
      <c r="EHJ17" s="33"/>
      <c r="EHK17" s="33"/>
      <c r="EHL17" s="33"/>
      <c r="EHM17" s="33"/>
      <c r="EHN17" s="33"/>
      <c r="EHO17" s="33"/>
      <c r="EHP17" s="33"/>
      <c r="EHQ17" s="33"/>
      <c r="EHR17" s="33"/>
      <c r="EHS17" s="33"/>
      <c r="EHT17" s="33"/>
      <c r="EHU17" s="33"/>
      <c r="EHV17" s="33"/>
      <c r="EHW17" s="33"/>
      <c r="EHX17" s="33"/>
      <c r="EHY17" s="33"/>
      <c r="EHZ17" s="33"/>
      <c r="EIA17" s="33"/>
      <c r="EIB17" s="33"/>
      <c r="EIC17" s="33"/>
      <c r="EID17" s="33"/>
      <c r="EIE17" s="33"/>
      <c r="EIF17" s="33"/>
      <c r="EIG17" s="33"/>
      <c r="EIH17" s="33"/>
      <c r="EII17" s="33"/>
      <c r="EIJ17" s="33"/>
      <c r="EIK17" s="33"/>
      <c r="EIL17" s="33"/>
      <c r="EIM17" s="33"/>
      <c r="EIN17" s="33"/>
      <c r="EIO17" s="33"/>
      <c r="EIP17" s="33"/>
      <c r="EIQ17" s="33"/>
      <c r="EIR17" s="33"/>
      <c r="EIS17" s="33"/>
      <c r="EIT17" s="33"/>
      <c r="EIU17" s="33"/>
      <c r="EIV17" s="33"/>
      <c r="EIW17" s="33"/>
      <c r="EIX17" s="33"/>
      <c r="EIY17" s="33"/>
      <c r="EIZ17" s="33"/>
      <c r="EJA17" s="33"/>
      <c r="EJB17" s="33"/>
      <c r="EJC17" s="33"/>
      <c r="EJD17" s="33"/>
      <c r="EJE17" s="33"/>
      <c r="EJF17" s="33"/>
      <c r="EJG17" s="33"/>
      <c r="EJH17" s="33"/>
      <c r="EJI17" s="33"/>
      <c r="EJJ17" s="33"/>
      <c r="EJK17" s="33"/>
      <c r="EJL17" s="33"/>
      <c r="EJM17" s="33"/>
      <c r="EJN17" s="33"/>
      <c r="EJO17" s="33"/>
      <c r="EJP17" s="33"/>
      <c r="EJQ17" s="33"/>
      <c r="EJR17" s="33"/>
      <c r="EJS17" s="33"/>
      <c r="EJT17" s="33"/>
      <c r="EJU17" s="33"/>
      <c r="EJV17" s="33"/>
      <c r="EJW17" s="33"/>
      <c r="EJX17" s="33"/>
      <c r="EJY17" s="33"/>
      <c r="EJZ17" s="33"/>
      <c r="EKA17" s="33"/>
      <c r="EKB17" s="33"/>
      <c r="EKC17" s="33"/>
      <c r="EKD17" s="33"/>
      <c r="EKE17" s="33"/>
      <c r="EKF17" s="33"/>
      <c r="EKG17" s="33"/>
      <c r="EKH17" s="33"/>
      <c r="EKI17" s="33"/>
      <c r="EKJ17" s="33"/>
      <c r="EKK17" s="33"/>
      <c r="EKL17" s="33"/>
      <c r="EKM17" s="33"/>
      <c r="EKN17" s="33"/>
      <c r="EKO17" s="33"/>
      <c r="EKP17" s="33"/>
      <c r="EKQ17" s="33"/>
      <c r="EKR17" s="33"/>
      <c r="EKS17" s="33"/>
      <c r="EKT17" s="33"/>
      <c r="EKU17" s="33"/>
      <c r="EKV17" s="33"/>
      <c r="EKW17" s="33"/>
      <c r="EKX17" s="33"/>
      <c r="EKY17" s="33"/>
      <c r="EKZ17" s="33"/>
      <c r="ELA17" s="33"/>
      <c r="ELB17" s="33"/>
      <c r="ELC17" s="33"/>
      <c r="ELD17" s="33"/>
      <c r="ELE17" s="33"/>
      <c r="ELF17" s="33"/>
      <c r="ELG17" s="33"/>
      <c r="ELH17" s="33"/>
      <c r="ELI17" s="33"/>
      <c r="ELJ17" s="33"/>
      <c r="ELK17" s="33"/>
      <c r="ELL17" s="33"/>
      <c r="ELM17" s="33"/>
      <c r="ELN17" s="33"/>
      <c r="ELO17" s="33"/>
      <c r="ELP17" s="33"/>
      <c r="ELQ17" s="33"/>
      <c r="ELR17" s="33"/>
      <c r="ELS17" s="33"/>
      <c r="ELT17" s="33"/>
      <c r="ELU17" s="33"/>
      <c r="ELV17" s="33"/>
      <c r="ELW17" s="33"/>
      <c r="ELX17" s="33"/>
      <c r="ELY17" s="33"/>
      <c r="ELZ17" s="33"/>
      <c r="EMA17" s="33"/>
      <c r="EMB17" s="33"/>
      <c r="EMC17" s="33"/>
      <c r="EMD17" s="33"/>
      <c r="EME17" s="33"/>
      <c r="EMF17" s="33"/>
      <c r="EMG17" s="33"/>
      <c r="EMH17" s="33"/>
      <c r="EMI17" s="33"/>
      <c r="EMJ17" s="33"/>
      <c r="EMK17" s="33"/>
      <c r="EML17" s="33"/>
      <c r="EMM17" s="33"/>
      <c r="EMN17" s="33"/>
      <c r="EMO17" s="33"/>
      <c r="EMP17" s="33"/>
      <c r="EMQ17" s="33"/>
      <c r="EMR17" s="33"/>
      <c r="EMS17" s="33"/>
      <c r="EMT17" s="33"/>
      <c r="EMU17" s="33"/>
      <c r="EMV17" s="33"/>
      <c r="EMW17" s="33"/>
      <c r="EMX17" s="33"/>
      <c r="EMY17" s="33"/>
      <c r="EMZ17" s="33"/>
      <c r="ENA17" s="33"/>
      <c r="ENB17" s="33"/>
      <c r="ENC17" s="33"/>
      <c r="END17" s="33"/>
      <c r="ENE17" s="33"/>
      <c r="ENF17" s="33"/>
      <c r="ENG17" s="33"/>
      <c r="ENH17" s="33"/>
      <c r="ENI17" s="33"/>
      <c r="ENJ17" s="33"/>
      <c r="ENK17" s="33"/>
      <c r="ENL17" s="33"/>
      <c r="ENM17" s="33"/>
      <c r="ENN17" s="33"/>
      <c r="ENO17" s="33"/>
      <c r="ENP17" s="33"/>
      <c r="ENQ17" s="33"/>
      <c r="ENR17" s="33"/>
      <c r="ENS17" s="33"/>
      <c r="ENT17" s="33"/>
      <c r="ENU17" s="33"/>
      <c r="ENV17" s="33"/>
      <c r="ENW17" s="33"/>
      <c r="ENX17" s="33"/>
      <c r="ENY17" s="33"/>
      <c r="ENZ17" s="33"/>
      <c r="EOA17" s="33"/>
      <c r="EOB17" s="33"/>
      <c r="EOC17" s="33"/>
      <c r="EOD17" s="33"/>
      <c r="EOE17" s="33"/>
      <c r="EOF17" s="33"/>
      <c r="EOG17" s="33"/>
      <c r="EOH17" s="33"/>
      <c r="EOI17" s="33"/>
      <c r="EOJ17" s="33"/>
      <c r="EOK17" s="33"/>
      <c r="EOL17" s="33"/>
      <c r="EOM17" s="33"/>
      <c r="EON17" s="33"/>
      <c r="EOO17" s="33"/>
      <c r="EOP17" s="33"/>
      <c r="EOQ17" s="33"/>
      <c r="EOR17" s="33"/>
      <c r="EOS17" s="33"/>
      <c r="EOT17" s="33"/>
      <c r="EOU17" s="33"/>
      <c r="EOV17" s="33"/>
      <c r="EOW17" s="33"/>
      <c r="EOX17" s="33"/>
      <c r="EOY17" s="33"/>
      <c r="EOZ17" s="33"/>
      <c r="EPA17" s="33"/>
      <c r="EPB17" s="33"/>
      <c r="EPC17" s="33"/>
      <c r="EPD17" s="33"/>
      <c r="EPE17" s="33"/>
      <c r="EPF17" s="33"/>
      <c r="EPG17" s="33"/>
      <c r="EPH17" s="33"/>
      <c r="EPI17" s="33"/>
      <c r="EPJ17" s="33"/>
      <c r="EPK17" s="33"/>
      <c r="EPL17" s="33"/>
      <c r="EPM17" s="33"/>
      <c r="EPN17" s="33"/>
      <c r="EPO17" s="33"/>
      <c r="EPP17" s="33"/>
      <c r="EPQ17" s="33"/>
      <c r="EPR17" s="33"/>
      <c r="EPS17" s="33"/>
      <c r="EPT17" s="33"/>
      <c r="EPU17" s="33"/>
      <c r="EPV17" s="33"/>
      <c r="EPW17" s="33"/>
      <c r="EPX17" s="33"/>
      <c r="EPY17" s="33"/>
      <c r="EPZ17" s="33"/>
      <c r="EQA17" s="33"/>
      <c r="EQB17" s="33"/>
      <c r="EQC17" s="33"/>
      <c r="EQD17" s="33"/>
      <c r="EQE17" s="33"/>
      <c r="EQF17" s="33"/>
      <c r="EQG17" s="33"/>
      <c r="EQH17" s="33"/>
      <c r="EQI17" s="33"/>
      <c r="EQJ17" s="33"/>
      <c r="EQK17" s="33"/>
      <c r="EQL17" s="33"/>
      <c r="EQM17" s="33"/>
      <c r="EQN17" s="33"/>
      <c r="EQO17" s="33"/>
      <c r="EQP17" s="33"/>
      <c r="EQQ17" s="33"/>
      <c r="EQR17" s="33"/>
      <c r="EQS17" s="33"/>
      <c r="EQT17" s="33"/>
      <c r="EQU17" s="33"/>
      <c r="EQV17" s="33"/>
      <c r="EQW17" s="33"/>
      <c r="EQX17" s="33"/>
      <c r="EQY17" s="33"/>
      <c r="EQZ17" s="33"/>
      <c r="ERA17" s="33"/>
      <c r="ERB17" s="33"/>
      <c r="ERC17" s="33"/>
      <c r="ERD17" s="33"/>
      <c r="ERE17" s="33"/>
      <c r="ERF17" s="33"/>
      <c r="ERG17" s="33"/>
      <c r="ERH17" s="33"/>
      <c r="ERI17" s="33"/>
      <c r="ERJ17" s="33"/>
      <c r="ERK17" s="33"/>
      <c r="ERL17" s="33"/>
      <c r="ERM17" s="33"/>
      <c r="ERN17" s="33"/>
      <c r="ERO17" s="33"/>
      <c r="ERP17" s="33"/>
      <c r="ERQ17" s="33"/>
      <c r="ERR17" s="33"/>
      <c r="ERS17" s="33"/>
      <c r="ERT17" s="33"/>
      <c r="ERU17" s="33"/>
      <c r="ERV17" s="33"/>
      <c r="ERW17" s="33"/>
      <c r="ERX17" s="33"/>
      <c r="ERY17" s="33"/>
      <c r="ERZ17" s="33"/>
      <c r="ESA17" s="33"/>
      <c r="ESB17" s="33"/>
      <c r="ESC17" s="33"/>
      <c r="ESD17" s="33"/>
      <c r="ESE17" s="33"/>
      <c r="ESF17" s="33"/>
      <c r="ESG17" s="33"/>
      <c r="ESH17" s="33"/>
      <c r="ESI17" s="33"/>
      <c r="ESJ17" s="33"/>
      <c r="ESK17" s="33"/>
      <c r="ESL17" s="33"/>
      <c r="ESM17" s="33"/>
      <c r="ESN17" s="33"/>
      <c r="ESO17" s="33"/>
      <c r="ESP17" s="33"/>
      <c r="ESQ17" s="33"/>
      <c r="ESR17" s="33"/>
      <c r="ESS17" s="33"/>
      <c r="EST17" s="33"/>
      <c r="ESU17" s="33"/>
      <c r="ESV17" s="33"/>
      <c r="ESW17" s="33"/>
      <c r="ESX17" s="33"/>
      <c r="ESY17" s="33"/>
      <c r="ESZ17" s="33"/>
      <c r="ETA17" s="33"/>
      <c r="ETB17" s="33"/>
      <c r="ETC17" s="33"/>
      <c r="ETD17" s="33"/>
      <c r="ETE17" s="33"/>
      <c r="ETF17" s="33"/>
      <c r="ETG17" s="33"/>
      <c r="ETH17" s="33"/>
      <c r="ETI17" s="33"/>
      <c r="ETJ17" s="33"/>
      <c r="ETK17" s="33"/>
      <c r="ETL17" s="33"/>
      <c r="ETM17" s="33"/>
      <c r="ETN17" s="33"/>
      <c r="ETO17" s="33"/>
      <c r="ETP17" s="33"/>
      <c r="ETQ17" s="33"/>
      <c r="ETR17" s="33"/>
      <c r="ETS17" s="33"/>
      <c r="ETT17" s="33"/>
      <c r="ETU17" s="33"/>
      <c r="ETV17" s="33"/>
      <c r="ETW17" s="33"/>
      <c r="ETX17" s="33"/>
      <c r="ETY17" s="33"/>
      <c r="ETZ17" s="33"/>
      <c r="EUA17" s="33"/>
      <c r="EUB17" s="33"/>
      <c r="EUC17" s="33"/>
      <c r="EUD17" s="33"/>
      <c r="EUE17" s="33"/>
      <c r="EUF17" s="33"/>
      <c r="EUG17" s="33"/>
      <c r="EUH17" s="33"/>
      <c r="EUI17" s="33"/>
      <c r="EUJ17" s="33"/>
      <c r="EUK17" s="33"/>
      <c r="EUL17" s="33"/>
      <c r="EUM17" s="33"/>
      <c r="EUN17" s="33"/>
      <c r="EUO17" s="33"/>
      <c r="EUP17" s="33"/>
      <c r="EUQ17" s="33"/>
      <c r="EUR17" s="33"/>
      <c r="EUS17" s="33"/>
      <c r="EUT17" s="33"/>
      <c r="EUU17" s="33"/>
      <c r="EUV17" s="33"/>
      <c r="EUW17" s="33"/>
      <c r="EUX17" s="33"/>
      <c r="EUY17" s="33"/>
      <c r="EUZ17" s="33"/>
      <c r="EVA17" s="33"/>
      <c r="EVB17" s="33"/>
      <c r="EVC17" s="33"/>
      <c r="EVD17" s="33"/>
      <c r="EVE17" s="33"/>
      <c r="EVF17" s="33"/>
      <c r="EVG17" s="33"/>
      <c r="EVH17" s="33"/>
      <c r="EVI17" s="33"/>
      <c r="EVJ17" s="33"/>
      <c r="EVK17" s="33"/>
      <c r="EVL17" s="33"/>
      <c r="EVM17" s="33"/>
      <c r="EVN17" s="33"/>
      <c r="EVO17" s="33"/>
      <c r="EVP17" s="33"/>
      <c r="EVQ17" s="33"/>
      <c r="EVR17" s="33"/>
      <c r="EVS17" s="33"/>
      <c r="EVT17" s="33"/>
      <c r="EVU17" s="33"/>
      <c r="EVV17" s="33"/>
      <c r="EVW17" s="33"/>
      <c r="EVX17" s="33"/>
      <c r="EVY17" s="33"/>
      <c r="EVZ17" s="33"/>
      <c r="EWA17" s="33"/>
      <c r="EWB17" s="33"/>
      <c r="EWC17" s="33"/>
      <c r="EWD17" s="33"/>
      <c r="EWE17" s="33"/>
      <c r="EWF17" s="33"/>
      <c r="EWG17" s="33"/>
      <c r="EWH17" s="33"/>
      <c r="EWI17" s="33"/>
      <c r="EWJ17" s="33"/>
      <c r="EWK17" s="33"/>
      <c r="EWL17" s="33"/>
      <c r="EWM17" s="33"/>
      <c r="EWN17" s="33"/>
      <c r="EWO17" s="33"/>
      <c r="EWP17" s="33"/>
      <c r="EWQ17" s="33"/>
      <c r="EWR17" s="33"/>
      <c r="EWS17" s="33"/>
      <c r="EWT17" s="33"/>
      <c r="EWU17" s="33"/>
      <c r="EWV17" s="33"/>
      <c r="EWW17" s="33"/>
      <c r="EWX17" s="33"/>
      <c r="EWY17" s="33"/>
      <c r="EWZ17" s="33"/>
      <c r="EXA17" s="33"/>
      <c r="EXB17" s="33"/>
      <c r="EXC17" s="33"/>
      <c r="EXD17" s="33"/>
      <c r="EXE17" s="33"/>
      <c r="EXF17" s="33"/>
      <c r="EXG17" s="33"/>
      <c r="EXH17" s="33"/>
      <c r="EXI17" s="33"/>
      <c r="EXJ17" s="33"/>
      <c r="EXK17" s="33"/>
      <c r="EXL17" s="33"/>
      <c r="EXM17" s="33"/>
      <c r="EXN17" s="33"/>
      <c r="EXO17" s="33"/>
      <c r="EXP17" s="33"/>
      <c r="EXQ17" s="33"/>
      <c r="EXR17" s="33"/>
      <c r="EXS17" s="33"/>
      <c r="EXT17" s="33"/>
      <c r="EXU17" s="33"/>
      <c r="EXV17" s="33"/>
      <c r="EXW17" s="33"/>
      <c r="EXX17" s="33"/>
      <c r="EXY17" s="33"/>
      <c r="EXZ17" s="33"/>
      <c r="EYA17" s="33"/>
      <c r="EYB17" s="33"/>
      <c r="EYC17" s="33"/>
      <c r="EYD17" s="33"/>
      <c r="EYE17" s="33"/>
      <c r="EYF17" s="33"/>
      <c r="EYG17" s="33"/>
      <c r="EYH17" s="33"/>
      <c r="EYI17" s="33"/>
      <c r="EYJ17" s="33"/>
      <c r="EYK17" s="33"/>
      <c r="EYL17" s="33"/>
      <c r="EYM17" s="33"/>
      <c r="EYN17" s="33"/>
      <c r="EYO17" s="33"/>
      <c r="EYP17" s="33"/>
      <c r="EYQ17" s="33"/>
      <c r="EYR17" s="33"/>
      <c r="EYS17" s="33"/>
      <c r="EYT17" s="33"/>
      <c r="EYU17" s="33"/>
      <c r="EYV17" s="33"/>
      <c r="EYW17" s="33"/>
      <c r="EYX17" s="33"/>
      <c r="EYY17" s="33"/>
      <c r="EYZ17" s="33"/>
      <c r="EZA17" s="33"/>
      <c r="EZB17" s="33"/>
      <c r="EZC17" s="33"/>
      <c r="EZD17" s="33"/>
      <c r="EZE17" s="33"/>
      <c r="EZF17" s="33"/>
      <c r="EZG17" s="33"/>
      <c r="EZH17" s="33"/>
      <c r="EZI17" s="33"/>
      <c r="EZJ17" s="33"/>
      <c r="EZK17" s="33"/>
      <c r="EZL17" s="33"/>
      <c r="EZM17" s="33"/>
      <c r="EZN17" s="33"/>
      <c r="EZO17" s="33"/>
      <c r="EZP17" s="33"/>
      <c r="EZQ17" s="33"/>
      <c r="EZR17" s="33"/>
      <c r="EZS17" s="33"/>
      <c r="EZT17" s="33"/>
      <c r="EZU17" s="33"/>
      <c r="EZV17" s="33"/>
      <c r="EZW17" s="33"/>
      <c r="EZX17" s="33"/>
      <c r="EZY17" s="33"/>
      <c r="EZZ17" s="33"/>
      <c r="FAA17" s="33"/>
      <c r="FAB17" s="33"/>
      <c r="FAC17" s="33"/>
      <c r="FAD17" s="33"/>
      <c r="FAE17" s="33"/>
      <c r="FAF17" s="33"/>
      <c r="FAG17" s="33"/>
      <c r="FAH17" s="33"/>
      <c r="FAI17" s="33"/>
      <c r="FAJ17" s="33"/>
      <c r="FAK17" s="33"/>
      <c r="FAL17" s="33"/>
      <c r="FAM17" s="33"/>
      <c r="FAN17" s="33"/>
      <c r="FAO17" s="33"/>
      <c r="FAP17" s="33"/>
      <c r="FAQ17" s="33"/>
      <c r="FAR17" s="33"/>
      <c r="FAS17" s="33"/>
      <c r="FAT17" s="33"/>
      <c r="FAU17" s="33"/>
      <c r="FAV17" s="33"/>
      <c r="FAW17" s="33"/>
      <c r="FAX17" s="33"/>
      <c r="FAY17" s="33"/>
      <c r="FAZ17" s="33"/>
      <c r="FBA17" s="33"/>
      <c r="FBB17" s="33"/>
      <c r="FBC17" s="33"/>
      <c r="FBD17" s="33"/>
      <c r="FBE17" s="33"/>
      <c r="FBF17" s="33"/>
      <c r="FBG17" s="33"/>
      <c r="FBH17" s="33"/>
      <c r="FBI17" s="33"/>
      <c r="FBJ17" s="33"/>
      <c r="FBK17" s="33"/>
      <c r="FBL17" s="33"/>
      <c r="FBM17" s="33"/>
      <c r="FBN17" s="33"/>
      <c r="FBO17" s="33"/>
      <c r="FBP17" s="33"/>
      <c r="FBQ17" s="33"/>
      <c r="FBR17" s="33"/>
      <c r="FBS17" s="33"/>
      <c r="FBT17" s="33"/>
      <c r="FBU17" s="33"/>
      <c r="FBV17" s="33"/>
      <c r="FBW17" s="33"/>
      <c r="FBX17" s="33"/>
      <c r="FBY17" s="33"/>
      <c r="FBZ17" s="33"/>
      <c r="FCA17" s="33"/>
      <c r="FCB17" s="33"/>
      <c r="FCC17" s="33"/>
      <c r="FCD17" s="33"/>
      <c r="FCE17" s="33"/>
      <c r="FCF17" s="33"/>
      <c r="FCG17" s="33"/>
      <c r="FCH17" s="33"/>
      <c r="FCI17" s="33"/>
      <c r="FCJ17" s="33"/>
      <c r="FCK17" s="33"/>
      <c r="FCL17" s="33"/>
      <c r="FCM17" s="33"/>
      <c r="FCN17" s="33"/>
      <c r="FCO17" s="33"/>
      <c r="FCP17" s="33"/>
      <c r="FCQ17" s="33"/>
      <c r="FCR17" s="33"/>
      <c r="FCS17" s="33"/>
      <c r="FCT17" s="33"/>
      <c r="FCU17" s="33"/>
      <c r="FCV17" s="33"/>
      <c r="FCW17" s="33"/>
      <c r="FCX17" s="33"/>
      <c r="FCY17" s="33"/>
      <c r="FCZ17" s="33"/>
      <c r="FDA17" s="33"/>
      <c r="FDB17" s="33"/>
      <c r="FDC17" s="33"/>
      <c r="FDD17" s="33"/>
      <c r="FDE17" s="33"/>
      <c r="FDF17" s="33"/>
      <c r="FDG17" s="33"/>
      <c r="FDH17" s="33"/>
      <c r="FDI17" s="33"/>
      <c r="FDJ17" s="33"/>
      <c r="FDK17" s="33"/>
      <c r="FDL17" s="33"/>
      <c r="FDM17" s="33"/>
      <c r="FDN17" s="33"/>
      <c r="FDO17" s="33"/>
      <c r="FDP17" s="33"/>
      <c r="FDQ17" s="33"/>
      <c r="FDR17" s="33"/>
      <c r="FDS17" s="33"/>
      <c r="FDT17" s="33"/>
      <c r="FDU17" s="33"/>
      <c r="FDV17" s="33"/>
      <c r="FDW17" s="33"/>
      <c r="FDX17" s="33"/>
      <c r="FDY17" s="33"/>
      <c r="FDZ17" s="33"/>
      <c r="FEA17" s="33"/>
      <c r="FEB17" s="33"/>
      <c r="FEC17" s="33"/>
      <c r="FED17" s="33"/>
      <c r="FEE17" s="33"/>
      <c r="FEF17" s="33"/>
      <c r="FEG17" s="33"/>
      <c r="FEH17" s="33"/>
      <c r="FEI17" s="33"/>
      <c r="FEJ17" s="33"/>
      <c r="FEK17" s="33"/>
      <c r="FEL17" s="33"/>
      <c r="FEM17" s="33"/>
      <c r="FEN17" s="33"/>
      <c r="FEO17" s="33"/>
      <c r="FEP17" s="33"/>
      <c r="FEQ17" s="33"/>
      <c r="FER17" s="33"/>
      <c r="FES17" s="33"/>
      <c r="FET17" s="33"/>
      <c r="FEU17" s="33"/>
      <c r="FEV17" s="33"/>
      <c r="FEW17" s="33"/>
      <c r="FEX17" s="33"/>
      <c r="FEY17" s="33"/>
      <c r="FEZ17" s="33"/>
      <c r="FFA17" s="33"/>
      <c r="FFB17" s="33"/>
      <c r="FFC17" s="33"/>
      <c r="FFD17" s="33"/>
      <c r="FFE17" s="33"/>
      <c r="FFF17" s="33"/>
      <c r="FFG17" s="33"/>
      <c r="FFH17" s="33"/>
      <c r="FFI17" s="33"/>
      <c r="FFJ17" s="33"/>
      <c r="FFK17" s="33"/>
      <c r="FFL17" s="33"/>
      <c r="FFM17" s="33"/>
      <c r="FFN17" s="33"/>
      <c r="FFO17" s="33"/>
      <c r="FFP17" s="33"/>
      <c r="FFQ17" s="33"/>
      <c r="FFR17" s="33"/>
      <c r="FFS17" s="33"/>
      <c r="FFT17" s="33"/>
      <c r="FFU17" s="33"/>
      <c r="FFV17" s="33"/>
      <c r="FFW17" s="33"/>
      <c r="FFX17" s="33"/>
      <c r="FFY17" s="33"/>
      <c r="FFZ17" s="33"/>
      <c r="FGA17" s="33"/>
      <c r="FGB17" s="33"/>
      <c r="FGC17" s="33"/>
      <c r="FGD17" s="33"/>
      <c r="FGE17" s="33"/>
      <c r="FGF17" s="33"/>
      <c r="FGG17" s="33"/>
      <c r="FGH17" s="33"/>
      <c r="FGI17" s="33"/>
      <c r="FGJ17" s="33"/>
      <c r="FGK17" s="33"/>
      <c r="FGL17" s="33"/>
      <c r="FGM17" s="33"/>
      <c r="FGN17" s="33"/>
      <c r="FGO17" s="33"/>
      <c r="FGP17" s="33"/>
      <c r="FGQ17" s="33"/>
      <c r="FGR17" s="33"/>
      <c r="FGS17" s="33"/>
      <c r="FGT17" s="33"/>
      <c r="FGU17" s="33"/>
      <c r="FGV17" s="33"/>
      <c r="FGW17" s="33"/>
      <c r="FGX17" s="33"/>
      <c r="FGY17" s="33"/>
      <c r="FGZ17" s="33"/>
      <c r="FHA17" s="33"/>
      <c r="FHB17" s="33"/>
      <c r="FHC17" s="33"/>
      <c r="FHD17" s="33"/>
      <c r="FHE17" s="33"/>
      <c r="FHF17" s="33"/>
      <c r="FHG17" s="33"/>
      <c r="FHH17" s="33"/>
      <c r="FHI17" s="33"/>
      <c r="FHJ17" s="33"/>
      <c r="FHK17" s="33"/>
      <c r="FHL17" s="33"/>
      <c r="FHM17" s="33"/>
      <c r="FHN17" s="33"/>
      <c r="FHO17" s="33"/>
      <c r="FHP17" s="33"/>
      <c r="FHQ17" s="33"/>
      <c r="FHR17" s="33"/>
      <c r="FHS17" s="33"/>
      <c r="FHT17" s="33"/>
      <c r="FHU17" s="33"/>
      <c r="FHV17" s="33"/>
      <c r="FHW17" s="33"/>
      <c r="FHX17" s="33"/>
      <c r="FHY17" s="33"/>
      <c r="FHZ17" s="33"/>
      <c r="FIA17" s="33"/>
      <c r="FIB17" s="33"/>
      <c r="FIC17" s="33"/>
      <c r="FID17" s="33"/>
      <c r="FIE17" s="33"/>
      <c r="FIF17" s="33"/>
      <c r="FIG17" s="33"/>
      <c r="FIH17" s="33"/>
      <c r="FII17" s="33"/>
      <c r="FIJ17" s="33"/>
      <c r="FIK17" s="33"/>
      <c r="FIL17" s="33"/>
      <c r="FIM17" s="33"/>
      <c r="FIN17" s="33"/>
      <c r="FIO17" s="33"/>
      <c r="FIP17" s="33"/>
      <c r="FIQ17" s="33"/>
      <c r="FIR17" s="33"/>
      <c r="FIS17" s="33"/>
      <c r="FIT17" s="33"/>
      <c r="FIU17" s="33"/>
      <c r="FIV17" s="33"/>
      <c r="FIW17" s="33"/>
      <c r="FIX17" s="33"/>
      <c r="FIY17" s="33"/>
      <c r="FIZ17" s="33"/>
      <c r="FJA17" s="33"/>
      <c r="FJB17" s="33"/>
      <c r="FJC17" s="33"/>
      <c r="FJD17" s="33"/>
      <c r="FJE17" s="33"/>
      <c r="FJF17" s="33"/>
      <c r="FJG17" s="33"/>
      <c r="FJH17" s="33"/>
      <c r="FJI17" s="33"/>
      <c r="FJJ17" s="33"/>
      <c r="FJK17" s="33"/>
      <c r="FJL17" s="33"/>
      <c r="FJM17" s="33"/>
      <c r="FJN17" s="33"/>
      <c r="FJO17" s="33"/>
      <c r="FJP17" s="33"/>
      <c r="FJQ17" s="33"/>
      <c r="FJR17" s="33"/>
      <c r="FJS17" s="33"/>
      <c r="FJT17" s="33"/>
      <c r="FJU17" s="33"/>
      <c r="FJV17" s="33"/>
      <c r="FJW17" s="33"/>
      <c r="FJX17" s="33"/>
      <c r="FJY17" s="33"/>
      <c r="FJZ17" s="33"/>
      <c r="FKA17" s="33"/>
      <c r="FKB17" s="33"/>
      <c r="FKC17" s="33"/>
      <c r="FKD17" s="33"/>
      <c r="FKE17" s="33"/>
      <c r="FKF17" s="33"/>
      <c r="FKG17" s="33"/>
      <c r="FKH17" s="33"/>
      <c r="FKI17" s="33"/>
      <c r="FKJ17" s="33"/>
      <c r="FKK17" s="33"/>
      <c r="FKL17" s="33"/>
      <c r="FKM17" s="33"/>
      <c r="FKN17" s="33"/>
      <c r="FKO17" s="33"/>
      <c r="FKP17" s="33"/>
      <c r="FKQ17" s="33"/>
      <c r="FKR17" s="33"/>
      <c r="FKS17" s="33"/>
      <c r="FKT17" s="33"/>
      <c r="FKU17" s="33"/>
      <c r="FKV17" s="33"/>
      <c r="FKW17" s="33"/>
      <c r="FKX17" s="33"/>
      <c r="FKY17" s="33"/>
      <c r="FKZ17" s="33"/>
      <c r="FLA17" s="33"/>
      <c r="FLB17" s="33"/>
      <c r="FLC17" s="33"/>
      <c r="FLD17" s="33"/>
      <c r="FLE17" s="33"/>
      <c r="FLF17" s="33"/>
      <c r="FLG17" s="33"/>
      <c r="FLH17" s="33"/>
      <c r="FLI17" s="33"/>
      <c r="FLJ17" s="33"/>
      <c r="FLK17" s="33"/>
      <c r="FLL17" s="33"/>
      <c r="FLM17" s="33"/>
      <c r="FLN17" s="33"/>
      <c r="FLO17" s="33"/>
      <c r="FLP17" s="33"/>
      <c r="FLQ17" s="33"/>
      <c r="FLR17" s="33"/>
      <c r="FLS17" s="33"/>
      <c r="FLT17" s="33"/>
      <c r="FLU17" s="33"/>
      <c r="FLV17" s="33"/>
      <c r="FLW17" s="33"/>
      <c r="FLX17" s="33"/>
      <c r="FLY17" s="33"/>
      <c r="FLZ17" s="33"/>
      <c r="FMA17" s="33"/>
      <c r="FMB17" s="33"/>
      <c r="FMC17" s="33"/>
      <c r="FMD17" s="33"/>
      <c r="FME17" s="33"/>
      <c r="FMF17" s="33"/>
      <c r="FMG17" s="33"/>
      <c r="FMH17" s="33"/>
      <c r="FMI17" s="33"/>
      <c r="FMJ17" s="33"/>
      <c r="FMK17" s="33"/>
      <c r="FML17" s="33"/>
      <c r="FMM17" s="33"/>
      <c r="FMN17" s="33"/>
      <c r="FMO17" s="33"/>
      <c r="FMP17" s="33"/>
      <c r="FMQ17" s="33"/>
      <c r="FMR17" s="33"/>
      <c r="FMS17" s="33"/>
      <c r="FMT17" s="33"/>
      <c r="FMU17" s="33"/>
      <c r="FMV17" s="33"/>
      <c r="FMW17" s="33"/>
      <c r="FMX17" s="33"/>
      <c r="FMY17" s="33"/>
      <c r="FMZ17" s="33"/>
      <c r="FNA17" s="33"/>
      <c r="FNB17" s="33"/>
      <c r="FNC17" s="33"/>
      <c r="FND17" s="33"/>
      <c r="FNE17" s="33"/>
      <c r="FNF17" s="33"/>
      <c r="FNG17" s="33"/>
      <c r="FNH17" s="33"/>
      <c r="FNI17" s="33"/>
      <c r="FNJ17" s="33"/>
      <c r="FNK17" s="33"/>
      <c r="FNL17" s="33"/>
      <c r="FNM17" s="33"/>
      <c r="FNN17" s="33"/>
      <c r="FNO17" s="33"/>
      <c r="FNP17" s="33"/>
      <c r="FNQ17" s="33"/>
      <c r="FNR17" s="33"/>
      <c r="FNS17" s="33"/>
      <c r="FNT17" s="33"/>
      <c r="FNU17" s="33"/>
      <c r="FNV17" s="33"/>
      <c r="FNW17" s="33"/>
      <c r="FNX17" s="33"/>
      <c r="FNY17" s="33"/>
      <c r="FNZ17" s="33"/>
      <c r="FOA17" s="33"/>
      <c r="FOB17" s="33"/>
      <c r="FOC17" s="33"/>
      <c r="FOD17" s="33"/>
      <c r="FOE17" s="33"/>
      <c r="FOF17" s="33"/>
      <c r="FOG17" s="33"/>
      <c r="FOH17" s="33"/>
      <c r="FOI17" s="33"/>
      <c r="FOJ17" s="33"/>
      <c r="FOK17" s="33"/>
      <c r="FOL17" s="33"/>
      <c r="FOM17" s="33"/>
      <c r="FON17" s="33"/>
      <c r="FOO17" s="33"/>
      <c r="FOP17" s="33"/>
      <c r="FOQ17" s="33"/>
      <c r="FOR17" s="33"/>
      <c r="FOS17" s="33"/>
      <c r="FOT17" s="33"/>
      <c r="FOU17" s="33"/>
      <c r="FOV17" s="33"/>
      <c r="FOW17" s="33"/>
      <c r="FOX17" s="33"/>
      <c r="FOY17" s="33"/>
      <c r="FOZ17" s="33"/>
      <c r="FPA17" s="33"/>
      <c r="FPB17" s="33"/>
      <c r="FPC17" s="33"/>
      <c r="FPD17" s="33"/>
      <c r="FPE17" s="33"/>
      <c r="FPF17" s="33"/>
      <c r="FPG17" s="33"/>
      <c r="FPH17" s="33"/>
      <c r="FPI17" s="33"/>
      <c r="FPJ17" s="33"/>
      <c r="FPK17" s="33"/>
      <c r="FPL17" s="33"/>
      <c r="FPM17" s="33"/>
      <c r="FPN17" s="33"/>
      <c r="FPO17" s="33"/>
      <c r="FPP17" s="33"/>
      <c r="FPQ17" s="33"/>
      <c r="FPR17" s="33"/>
      <c r="FPS17" s="33"/>
      <c r="FPT17" s="33"/>
      <c r="FPU17" s="33"/>
      <c r="FPV17" s="33"/>
      <c r="FPW17" s="33"/>
      <c r="FPX17" s="33"/>
      <c r="FPY17" s="33"/>
      <c r="FPZ17" s="33"/>
      <c r="FQA17" s="33"/>
      <c r="FQB17" s="33"/>
      <c r="FQC17" s="33"/>
      <c r="FQD17" s="33"/>
      <c r="FQE17" s="33"/>
      <c r="FQF17" s="33"/>
      <c r="FQG17" s="33"/>
      <c r="FQH17" s="33"/>
      <c r="FQI17" s="33"/>
      <c r="FQJ17" s="33"/>
      <c r="FQK17" s="33"/>
      <c r="FQL17" s="33"/>
      <c r="FQM17" s="33"/>
      <c r="FQN17" s="33"/>
      <c r="FQO17" s="33"/>
      <c r="FQP17" s="33"/>
      <c r="FQQ17" s="33"/>
      <c r="FQR17" s="33"/>
      <c r="FQS17" s="33"/>
      <c r="FQT17" s="33"/>
      <c r="FQU17" s="33"/>
      <c r="FQV17" s="33"/>
      <c r="FQW17" s="33"/>
      <c r="FQX17" s="33"/>
      <c r="FQY17" s="33"/>
      <c r="FQZ17" s="33"/>
      <c r="FRA17" s="33"/>
      <c r="FRB17" s="33"/>
      <c r="FRC17" s="33"/>
      <c r="FRD17" s="33"/>
      <c r="FRE17" s="33"/>
      <c r="FRF17" s="33"/>
      <c r="FRG17" s="33"/>
      <c r="FRH17" s="33"/>
      <c r="FRI17" s="33"/>
      <c r="FRJ17" s="33"/>
      <c r="FRK17" s="33"/>
      <c r="FRL17" s="33"/>
      <c r="FRM17" s="33"/>
      <c r="FRN17" s="33"/>
      <c r="FRO17" s="33"/>
      <c r="FRP17" s="33"/>
      <c r="FRQ17" s="33"/>
      <c r="FRR17" s="33"/>
      <c r="FRS17" s="33"/>
      <c r="FRT17" s="33"/>
      <c r="FRU17" s="33"/>
      <c r="FRV17" s="33"/>
      <c r="FRW17" s="33"/>
      <c r="FRX17" s="33"/>
      <c r="FRY17" s="33"/>
      <c r="FRZ17" s="33"/>
      <c r="FSA17" s="33"/>
      <c r="FSB17" s="33"/>
      <c r="FSC17" s="33"/>
      <c r="FSD17" s="33"/>
      <c r="FSE17" s="33"/>
      <c r="FSF17" s="33"/>
      <c r="FSG17" s="33"/>
      <c r="FSH17" s="33"/>
      <c r="FSI17" s="33"/>
      <c r="FSJ17" s="33"/>
      <c r="FSK17" s="33"/>
      <c r="FSL17" s="33"/>
      <c r="FSM17" s="33"/>
      <c r="FSN17" s="33"/>
      <c r="FSO17" s="33"/>
      <c r="FSP17" s="33"/>
      <c r="FSQ17" s="33"/>
      <c r="FSR17" s="33"/>
      <c r="FSS17" s="33"/>
      <c r="FST17" s="33"/>
      <c r="FSU17" s="33"/>
      <c r="FSV17" s="33"/>
      <c r="FSW17" s="33"/>
      <c r="FSX17" s="33"/>
      <c r="FSY17" s="33"/>
      <c r="FSZ17" s="33"/>
      <c r="FTA17" s="33"/>
      <c r="FTB17" s="33"/>
      <c r="FTC17" s="33"/>
      <c r="FTD17" s="33"/>
      <c r="FTE17" s="33"/>
      <c r="FTF17" s="33"/>
      <c r="FTG17" s="33"/>
      <c r="FTH17" s="33"/>
      <c r="FTI17" s="33"/>
      <c r="FTJ17" s="33"/>
      <c r="FTK17" s="33"/>
      <c r="FTL17" s="33"/>
      <c r="FTM17" s="33"/>
      <c r="FTN17" s="33"/>
      <c r="FTO17" s="33"/>
      <c r="FTP17" s="33"/>
      <c r="FTQ17" s="33"/>
      <c r="FTR17" s="33"/>
      <c r="FTS17" s="33"/>
      <c r="FTT17" s="33"/>
      <c r="FTU17" s="33"/>
      <c r="FTV17" s="33"/>
      <c r="FTW17" s="33"/>
      <c r="FTX17" s="33"/>
      <c r="FTY17" s="33"/>
      <c r="FTZ17" s="33"/>
      <c r="FUA17" s="33"/>
      <c r="FUB17" s="33"/>
      <c r="FUC17" s="33"/>
      <c r="FUD17" s="33"/>
      <c r="FUE17" s="33"/>
      <c r="FUF17" s="33"/>
      <c r="FUG17" s="33"/>
      <c r="FUH17" s="33"/>
      <c r="FUI17" s="33"/>
      <c r="FUJ17" s="33"/>
      <c r="FUK17" s="33"/>
      <c r="FUL17" s="33"/>
      <c r="FUM17" s="33"/>
      <c r="FUN17" s="33"/>
      <c r="FUO17" s="33"/>
      <c r="FUP17" s="33"/>
      <c r="FUQ17" s="33"/>
      <c r="FUR17" s="33"/>
      <c r="FUS17" s="33"/>
      <c r="FUT17" s="33"/>
      <c r="FUU17" s="33"/>
      <c r="FUV17" s="33"/>
      <c r="FUW17" s="33"/>
      <c r="FUX17" s="33"/>
      <c r="FUY17" s="33"/>
      <c r="FUZ17" s="33"/>
      <c r="FVA17" s="33"/>
      <c r="FVB17" s="33"/>
      <c r="FVC17" s="33"/>
      <c r="FVD17" s="33"/>
      <c r="FVE17" s="33"/>
      <c r="FVF17" s="33"/>
      <c r="FVG17" s="33"/>
      <c r="FVH17" s="33"/>
      <c r="FVI17" s="33"/>
      <c r="FVJ17" s="33"/>
      <c r="FVK17" s="33"/>
      <c r="FVL17" s="33"/>
      <c r="FVM17" s="33"/>
      <c r="FVN17" s="33"/>
      <c r="FVO17" s="33"/>
      <c r="FVP17" s="33"/>
      <c r="FVQ17" s="33"/>
      <c r="FVR17" s="33"/>
      <c r="FVS17" s="33"/>
      <c r="FVT17" s="33"/>
      <c r="FVU17" s="33"/>
      <c r="FVV17" s="33"/>
      <c r="FVW17" s="33"/>
      <c r="FVX17" s="33"/>
      <c r="FVY17" s="33"/>
      <c r="FVZ17" s="33"/>
      <c r="FWA17" s="33"/>
      <c r="FWB17" s="33"/>
      <c r="FWC17" s="33"/>
      <c r="FWD17" s="33"/>
      <c r="FWE17" s="33"/>
      <c r="FWF17" s="33"/>
      <c r="FWG17" s="33"/>
      <c r="FWH17" s="33"/>
      <c r="FWI17" s="33"/>
      <c r="FWJ17" s="33"/>
      <c r="FWK17" s="33"/>
      <c r="FWL17" s="33"/>
      <c r="FWM17" s="33"/>
      <c r="FWN17" s="33"/>
      <c r="FWO17" s="33"/>
      <c r="FWP17" s="33"/>
      <c r="FWQ17" s="33"/>
      <c r="FWR17" s="33"/>
      <c r="FWS17" s="33"/>
      <c r="FWT17" s="33"/>
      <c r="FWU17" s="33"/>
      <c r="FWV17" s="33"/>
      <c r="FWW17" s="33"/>
      <c r="FWX17" s="33"/>
      <c r="FWY17" s="33"/>
      <c r="FWZ17" s="33"/>
      <c r="FXA17" s="33"/>
      <c r="FXB17" s="33"/>
      <c r="FXC17" s="33"/>
      <c r="FXD17" s="33"/>
      <c r="FXE17" s="33"/>
      <c r="FXF17" s="33"/>
      <c r="FXG17" s="33"/>
      <c r="FXH17" s="33"/>
      <c r="FXI17" s="33"/>
      <c r="FXJ17" s="33"/>
      <c r="FXK17" s="33"/>
      <c r="FXL17" s="33"/>
      <c r="FXM17" s="33"/>
      <c r="FXN17" s="33"/>
      <c r="FXO17" s="33"/>
      <c r="FXP17" s="33"/>
      <c r="FXQ17" s="33"/>
      <c r="FXR17" s="33"/>
      <c r="FXS17" s="33"/>
      <c r="FXT17" s="33"/>
      <c r="FXU17" s="33"/>
      <c r="FXV17" s="33"/>
      <c r="FXW17" s="33"/>
      <c r="FXX17" s="33"/>
      <c r="FXY17" s="33"/>
      <c r="FXZ17" s="33"/>
      <c r="FYA17" s="33"/>
      <c r="FYB17" s="33"/>
      <c r="FYC17" s="33"/>
      <c r="FYD17" s="33"/>
      <c r="FYE17" s="33"/>
      <c r="FYF17" s="33"/>
      <c r="FYG17" s="33"/>
      <c r="FYH17" s="33"/>
      <c r="FYI17" s="33"/>
      <c r="FYJ17" s="33"/>
      <c r="FYK17" s="33"/>
      <c r="FYL17" s="33"/>
      <c r="FYM17" s="33"/>
      <c r="FYN17" s="33"/>
      <c r="FYO17" s="33"/>
      <c r="FYP17" s="33"/>
      <c r="FYQ17" s="33"/>
      <c r="FYR17" s="33"/>
      <c r="FYS17" s="33"/>
      <c r="FYT17" s="33"/>
      <c r="FYU17" s="33"/>
      <c r="FYV17" s="33"/>
      <c r="FYW17" s="33"/>
      <c r="FYX17" s="33"/>
      <c r="FYY17" s="33"/>
      <c r="FYZ17" s="33"/>
      <c r="FZA17" s="33"/>
      <c r="FZB17" s="33"/>
      <c r="FZC17" s="33"/>
      <c r="FZD17" s="33"/>
      <c r="FZE17" s="33"/>
      <c r="FZF17" s="33"/>
      <c r="FZG17" s="33"/>
      <c r="FZH17" s="33"/>
      <c r="FZI17" s="33"/>
      <c r="FZJ17" s="33"/>
      <c r="FZK17" s="33"/>
      <c r="FZL17" s="33"/>
      <c r="FZM17" s="33"/>
      <c r="FZN17" s="33"/>
      <c r="FZO17" s="33"/>
      <c r="FZP17" s="33"/>
      <c r="FZQ17" s="33"/>
      <c r="FZR17" s="33"/>
      <c r="FZS17" s="33"/>
      <c r="FZT17" s="33"/>
      <c r="FZU17" s="33"/>
      <c r="FZV17" s="33"/>
      <c r="FZW17" s="33"/>
      <c r="FZX17" s="33"/>
      <c r="FZY17" s="33"/>
      <c r="FZZ17" s="33"/>
      <c r="GAA17" s="33"/>
      <c r="GAB17" s="33"/>
      <c r="GAC17" s="33"/>
      <c r="GAD17" s="33"/>
      <c r="GAE17" s="33"/>
      <c r="GAF17" s="33"/>
      <c r="GAG17" s="33"/>
      <c r="GAH17" s="33"/>
      <c r="GAI17" s="33"/>
      <c r="GAJ17" s="33"/>
      <c r="GAK17" s="33"/>
      <c r="GAL17" s="33"/>
      <c r="GAM17" s="33"/>
      <c r="GAN17" s="33"/>
      <c r="GAO17" s="33"/>
      <c r="GAP17" s="33"/>
      <c r="GAQ17" s="33"/>
      <c r="GAR17" s="33"/>
      <c r="GAS17" s="33"/>
      <c r="GAT17" s="33"/>
      <c r="GAU17" s="33"/>
      <c r="GAV17" s="33"/>
      <c r="GAW17" s="33"/>
      <c r="GAX17" s="33"/>
      <c r="GAY17" s="33"/>
      <c r="GAZ17" s="33"/>
      <c r="GBA17" s="33"/>
      <c r="GBB17" s="33"/>
      <c r="GBC17" s="33"/>
      <c r="GBD17" s="33"/>
      <c r="GBE17" s="33"/>
      <c r="GBF17" s="33"/>
      <c r="GBG17" s="33"/>
      <c r="GBH17" s="33"/>
      <c r="GBI17" s="33"/>
      <c r="GBJ17" s="33"/>
      <c r="GBK17" s="33"/>
      <c r="GBL17" s="33"/>
      <c r="GBM17" s="33"/>
      <c r="GBN17" s="33"/>
      <c r="GBO17" s="33"/>
      <c r="GBP17" s="33"/>
      <c r="GBQ17" s="33"/>
      <c r="GBR17" s="33"/>
      <c r="GBS17" s="33"/>
      <c r="GBT17" s="33"/>
      <c r="GBU17" s="33"/>
      <c r="GBV17" s="33"/>
      <c r="GBW17" s="33"/>
      <c r="GBX17" s="33"/>
      <c r="GBY17" s="33"/>
      <c r="GBZ17" s="33"/>
      <c r="GCA17" s="33"/>
      <c r="GCB17" s="33"/>
      <c r="GCC17" s="33"/>
      <c r="GCD17" s="33"/>
      <c r="GCE17" s="33"/>
      <c r="GCF17" s="33"/>
      <c r="GCG17" s="33"/>
      <c r="GCH17" s="33"/>
      <c r="GCI17" s="33"/>
      <c r="GCJ17" s="33"/>
      <c r="GCK17" s="33"/>
      <c r="GCL17" s="33"/>
      <c r="GCM17" s="33"/>
      <c r="GCN17" s="33"/>
      <c r="GCO17" s="33"/>
      <c r="GCP17" s="33"/>
      <c r="GCQ17" s="33"/>
      <c r="GCR17" s="33"/>
      <c r="GCS17" s="33"/>
      <c r="GCT17" s="33"/>
      <c r="GCU17" s="33"/>
      <c r="GCV17" s="33"/>
      <c r="GCW17" s="33"/>
      <c r="GCX17" s="33"/>
      <c r="GCY17" s="33"/>
      <c r="GCZ17" s="33"/>
      <c r="GDA17" s="33"/>
      <c r="GDB17" s="33"/>
      <c r="GDC17" s="33"/>
      <c r="GDD17" s="33"/>
      <c r="GDE17" s="33"/>
      <c r="GDF17" s="33"/>
      <c r="GDG17" s="33"/>
      <c r="GDH17" s="33"/>
      <c r="GDI17" s="33"/>
      <c r="GDJ17" s="33"/>
      <c r="GDK17" s="33"/>
      <c r="GDL17" s="33"/>
      <c r="GDM17" s="33"/>
      <c r="GDN17" s="33"/>
      <c r="GDO17" s="33"/>
      <c r="GDP17" s="33"/>
      <c r="GDQ17" s="33"/>
      <c r="GDR17" s="33"/>
      <c r="GDS17" s="33"/>
      <c r="GDT17" s="33"/>
      <c r="GDU17" s="33"/>
      <c r="GDV17" s="33"/>
      <c r="GDW17" s="33"/>
      <c r="GDX17" s="33"/>
      <c r="GDY17" s="33"/>
      <c r="GDZ17" s="33"/>
      <c r="GEA17" s="33"/>
      <c r="GEB17" s="33"/>
      <c r="GEC17" s="33"/>
      <c r="GED17" s="33"/>
      <c r="GEE17" s="33"/>
      <c r="GEF17" s="33"/>
      <c r="GEG17" s="33"/>
      <c r="GEH17" s="33"/>
      <c r="GEI17" s="33"/>
      <c r="GEJ17" s="33"/>
      <c r="GEK17" s="33"/>
      <c r="GEL17" s="33"/>
      <c r="GEM17" s="33"/>
      <c r="GEN17" s="33"/>
      <c r="GEO17" s="33"/>
      <c r="GEP17" s="33"/>
      <c r="GEQ17" s="33"/>
      <c r="GER17" s="33"/>
      <c r="GES17" s="33"/>
      <c r="GET17" s="33"/>
      <c r="GEU17" s="33"/>
      <c r="GEV17" s="33"/>
      <c r="GEW17" s="33"/>
      <c r="GEX17" s="33"/>
      <c r="GEY17" s="33"/>
      <c r="GEZ17" s="33"/>
      <c r="GFA17" s="33"/>
      <c r="GFB17" s="33"/>
      <c r="GFC17" s="33"/>
      <c r="GFD17" s="33"/>
      <c r="GFE17" s="33"/>
      <c r="GFF17" s="33"/>
      <c r="GFG17" s="33"/>
      <c r="GFH17" s="33"/>
      <c r="GFI17" s="33"/>
      <c r="GFJ17" s="33"/>
      <c r="GFK17" s="33"/>
      <c r="GFL17" s="33"/>
      <c r="GFM17" s="33"/>
      <c r="GFN17" s="33"/>
      <c r="GFO17" s="33"/>
      <c r="GFP17" s="33"/>
      <c r="GFQ17" s="33"/>
      <c r="GFR17" s="33"/>
      <c r="GFS17" s="33"/>
      <c r="GFT17" s="33"/>
      <c r="GFU17" s="33"/>
      <c r="GFV17" s="33"/>
      <c r="GFW17" s="33"/>
      <c r="GFX17" s="33"/>
      <c r="GFY17" s="33"/>
      <c r="GFZ17" s="33"/>
      <c r="GGA17" s="33"/>
      <c r="GGB17" s="33"/>
      <c r="GGC17" s="33"/>
      <c r="GGD17" s="33"/>
      <c r="GGE17" s="33"/>
      <c r="GGF17" s="33"/>
      <c r="GGG17" s="33"/>
      <c r="GGH17" s="33"/>
      <c r="GGI17" s="33"/>
      <c r="GGJ17" s="33"/>
      <c r="GGK17" s="33"/>
      <c r="GGL17" s="33"/>
      <c r="GGM17" s="33"/>
      <c r="GGN17" s="33"/>
      <c r="GGO17" s="33"/>
      <c r="GGP17" s="33"/>
      <c r="GGQ17" s="33"/>
      <c r="GGR17" s="33"/>
      <c r="GGS17" s="33"/>
      <c r="GGT17" s="33"/>
      <c r="GGU17" s="33"/>
      <c r="GGV17" s="33"/>
      <c r="GGW17" s="33"/>
      <c r="GGX17" s="33"/>
      <c r="GGY17" s="33"/>
      <c r="GGZ17" s="33"/>
      <c r="GHA17" s="33"/>
      <c r="GHB17" s="33"/>
      <c r="GHC17" s="33"/>
      <c r="GHD17" s="33"/>
      <c r="GHE17" s="33"/>
      <c r="GHF17" s="33"/>
      <c r="GHG17" s="33"/>
      <c r="GHH17" s="33"/>
      <c r="GHI17" s="33"/>
      <c r="GHJ17" s="33"/>
      <c r="GHK17" s="33"/>
      <c r="GHL17" s="33"/>
      <c r="GHM17" s="33"/>
      <c r="GHN17" s="33"/>
      <c r="GHO17" s="33"/>
      <c r="GHP17" s="33"/>
      <c r="GHQ17" s="33"/>
      <c r="GHR17" s="33"/>
      <c r="GHS17" s="33"/>
      <c r="GHT17" s="33"/>
      <c r="GHU17" s="33"/>
      <c r="GHV17" s="33"/>
      <c r="GHW17" s="33"/>
      <c r="GHX17" s="33"/>
      <c r="GHY17" s="33"/>
      <c r="GHZ17" s="33"/>
      <c r="GIA17" s="33"/>
      <c r="GIB17" s="33"/>
      <c r="GIC17" s="33"/>
      <c r="GID17" s="33"/>
      <c r="GIE17" s="33"/>
      <c r="GIF17" s="33"/>
      <c r="GIG17" s="33"/>
      <c r="GIH17" s="33"/>
      <c r="GII17" s="33"/>
      <c r="GIJ17" s="33"/>
      <c r="GIK17" s="33"/>
      <c r="GIL17" s="33"/>
      <c r="GIM17" s="33"/>
      <c r="GIN17" s="33"/>
      <c r="GIO17" s="33"/>
      <c r="GIP17" s="33"/>
      <c r="GIQ17" s="33"/>
      <c r="GIR17" s="33"/>
      <c r="GIS17" s="33"/>
      <c r="GIT17" s="33"/>
      <c r="GIU17" s="33"/>
      <c r="GIV17" s="33"/>
      <c r="GIW17" s="33"/>
      <c r="GIX17" s="33"/>
      <c r="GIY17" s="33"/>
      <c r="GIZ17" s="33"/>
      <c r="GJA17" s="33"/>
      <c r="GJB17" s="33"/>
      <c r="GJC17" s="33"/>
      <c r="GJD17" s="33"/>
      <c r="GJE17" s="33"/>
      <c r="GJF17" s="33"/>
      <c r="GJG17" s="33"/>
      <c r="GJH17" s="33"/>
      <c r="GJI17" s="33"/>
      <c r="GJJ17" s="33"/>
      <c r="GJK17" s="33"/>
      <c r="GJL17" s="33"/>
      <c r="GJM17" s="33"/>
      <c r="GJN17" s="33"/>
      <c r="GJO17" s="33"/>
      <c r="GJP17" s="33"/>
      <c r="GJQ17" s="33"/>
      <c r="GJR17" s="33"/>
      <c r="GJS17" s="33"/>
      <c r="GJT17" s="33"/>
      <c r="GJU17" s="33"/>
      <c r="GJV17" s="33"/>
      <c r="GJW17" s="33"/>
      <c r="GJX17" s="33"/>
      <c r="GJY17" s="33"/>
      <c r="GJZ17" s="33"/>
      <c r="GKA17" s="33"/>
      <c r="GKB17" s="33"/>
      <c r="GKC17" s="33"/>
      <c r="GKD17" s="33"/>
      <c r="GKE17" s="33"/>
      <c r="GKF17" s="33"/>
      <c r="GKG17" s="33"/>
      <c r="GKH17" s="33"/>
      <c r="GKI17" s="33"/>
      <c r="GKJ17" s="33"/>
      <c r="GKK17" s="33"/>
      <c r="GKL17" s="33"/>
      <c r="GKM17" s="33"/>
      <c r="GKN17" s="33"/>
      <c r="GKO17" s="33"/>
      <c r="GKP17" s="33"/>
      <c r="GKQ17" s="33"/>
      <c r="GKR17" s="33"/>
      <c r="GKS17" s="33"/>
      <c r="GKT17" s="33"/>
      <c r="GKU17" s="33"/>
      <c r="GKV17" s="33"/>
      <c r="GKW17" s="33"/>
      <c r="GKX17" s="33"/>
      <c r="GKY17" s="33"/>
      <c r="GKZ17" s="33"/>
      <c r="GLA17" s="33"/>
      <c r="GLB17" s="33"/>
      <c r="GLC17" s="33"/>
      <c r="GLD17" s="33"/>
      <c r="GLE17" s="33"/>
      <c r="GLF17" s="33"/>
      <c r="GLG17" s="33"/>
      <c r="GLH17" s="33"/>
      <c r="GLI17" s="33"/>
      <c r="GLJ17" s="33"/>
      <c r="GLK17" s="33"/>
      <c r="GLL17" s="33"/>
      <c r="GLM17" s="33"/>
      <c r="GLN17" s="33"/>
      <c r="GLO17" s="33"/>
      <c r="GLP17" s="33"/>
      <c r="GLQ17" s="33"/>
      <c r="GLR17" s="33"/>
      <c r="GLS17" s="33"/>
      <c r="GLT17" s="33"/>
      <c r="GLU17" s="33"/>
      <c r="GLV17" s="33"/>
      <c r="GLW17" s="33"/>
      <c r="GLX17" s="33"/>
      <c r="GLY17" s="33"/>
      <c r="GLZ17" s="33"/>
      <c r="GMA17" s="33"/>
      <c r="GMB17" s="33"/>
      <c r="GMC17" s="33"/>
      <c r="GMD17" s="33"/>
      <c r="GME17" s="33"/>
      <c r="GMF17" s="33"/>
      <c r="GMG17" s="33"/>
      <c r="GMH17" s="33"/>
      <c r="GMI17" s="33"/>
      <c r="GMJ17" s="33"/>
      <c r="GMK17" s="33"/>
      <c r="GML17" s="33"/>
      <c r="GMM17" s="33"/>
      <c r="GMN17" s="33"/>
      <c r="GMO17" s="33"/>
      <c r="GMP17" s="33"/>
      <c r="GMQ17" s="33"/>
      <c r="GMR17" s="33"/>
      <c r="GMS17" s="33"/>
      <c r="GMT17" s="33"/>
      <c r="GMU17" s="33"/>
      <c r="GMV17" s="33"/>
      <c r="GMW17" s="33"/>
      <c r="GMX17" s="33"/>
      <c r="GMY17" s="33"/>
      <c r="GMZ17" s="33"/>
      <c r="GNA17" s="33"/>
      <c r="GNB17" s="33"/>
      <c r="GNC17" s="33"/>
      <c r="GND17" s="33"/>
      <c r="GNE17" s="33"/>
      <c r="GNF17" s="33"/>
      <c r="GNG17" s="33"/>
      <c r="GNH17" s="33"/>
      <c r="GNI17" s="33"/>
      <c r="GNJ17" s="33"/>
      <c r="GNK17" s="33"/>
      <c r="GNL17" s="33"/>
      <c r="GNM17" s="33"/>
      <c r="GNN17" s="33"/>
      <c r="GNO17" s="33"/>
      <c r="GNP17" s="33"/>
      <c r="GNQ17" s="33"/>
      <c r="GNR17" s="33"/>
      <c r="GNS17" s="33"/>
      <c r="GNT17" s="33"/>
      <c r="GNU17" s="33"/>
      <c r="GNV17" s="33"/>
      <c r="GNW17" s="33"/>
      <c r="GNX17" s="33"/>
      <c r="GNY17" s="33"/>
      <c r="GNZ17" s="33"/>
      <c r="GOA17" s="33"/>
      <c r="GOB17" s="33"/>
      <c r="GOC17" s="33"/>
      <c r="GOD17" s="33"/>
      <c r="GOE17" s="33"/>
      <c r="GOF17" s="33"/>
      <c r="GOG17" s="33"/>
      <c r="GOH17" s="33"/>
      <c r="GOI17" s="33"/>
      <c r="GOJ17" s="33"/>
      <c r="GOK17" s="33"/>
      <c r="GOL17" s="33"/>
      <c r="GOM17" s="33"/>
      <c r="GON17" s="33"/>
      <c r="GOO17" s="33"/>
      <c r="GOP17" s="33"/>
      <c r="GOQ17" s="33"/>
      <c r="GOR17" s="33"/>
      <c r="GOS17" s="33"/>
      <c r="GOT17" s="33"/>
      <c r="GOU17" s="33"/>
      <c r="GOV17" s="33"/>
      <c r="GOW17" s="33"/>
      <c r="GOX17" s="33"/>
      <c r="GOY17" s="33"/>
      <c r="GOZ17" s="33"/>
      <c r="GPA17" s="33"/>
      <c r="GPB17" s="33"/>
      <c r="GPC17" s="33"/>
      <c r="GPD17" s="33"/>
      <c r="GPE17" s="33"/>
      <c r="GPF17" s="33"/>
      <c r="GPG17" s="33"/>
      <c r="GPH17" s="33"/>
      <c r="GPI17" s="33"/>
      <c r="GPJ17" s="33"/>
      <c r="GPK17" s="33"/>
      <c r="GPL17" s="33"/>
      <c r="GPM17" s="33"/>
      <c r="GPN17" s="33"/>
      <c r="GPO17" s="33"/>
      <c r="GPP17" s="33"/>
      <c r="GPQ17" s="33"/>
      <c r="GPR17" s="33"/>
      <c r="GPS17" s="33"/>
      <c r="GPT17" s="33"/>
      <c r="GPU17" s="33"/>
      <c r="GPV17" s="33"/>
      <c r="GPW17" s="33"/>
      <c r="GPX17" s="33"/>
      <c r="GPY17" s="33"/>
      <c r="GPZ17" s="33"/>
      <c r="GQA17" s="33"/>
      <c r="GQB17" s="33"/>
      <c r="GQC17" s="33"/>
      <c r="GQD17" s="33"/>
      <c r="GQE17" s="33"/>
      <c r="GQF17" s="33"/>
      <c r="GQG17" s="33"/>
      <c r="GQH17" s="33"/>
      <c r="GQI17" s="33"/>
      <c r="GQJ17" s="33"/>
      <c r="GQK17" s="33"/>
      <c r="GQL17" s="33"/>
      <c r="GQM17" s="33"/>
      <c r="GQN17" s="33"/>
      <c r="GQO17" s="33"/>
      <c r="GQP17" s="33"/>
      <c r="GQQ17" s="33"/>
      <c r="GQR17" s="33"/>
      <c r="GQS17" s="33"/>
      <c r="GQT17" s="33"/>
      <c r="GQU17" s="33"/>
      <c r="GQV17" s="33"/>
      <c r="GQW17" s="33"/>
      <c r="GQX17" s="33"/>
      <c r="GQY17" s="33"/>
      <c r="GQZ17" s="33"/>
      <c r="GRA17" s="33"/>
      <c r="GRB17" s="33"/>
      <c r="GRC17" s="33"/>
      <c r="GRD17" s="33"/>
      <c r="GRE17" s="33"/>
      <c r="GRF17" s="33"/>
      <c r="GRG17" s="33"/>
      <c r="GRH17" s="33"/>
      <c r="GRI17" s="33"/>
      <c r="GRJ17" s="33"/>
      <c r="GRK17" s="33"/>
      <c r="GRL17" s="33"/>
      <c r="GRM17" s="33"/>
      <c r="GRN17" s="33"/>
      <c r="GRO17" s="33"/>
      <c r="GRP17" s="33"/>
      <c r="GRQ17" s="33"/>
      <c r="GRR17" s="33"/>
      <c r="GRS17" s="33"/>
      <c r="GRT17" s="33"/>
      <c r="GRU17" s="33"/>
      <c r="GRV17" s="33"/>
      <c r="GRW17" s="33"/>
      <c r="GRX17" s="33"/>
      <c r="GRY17" s="33"/>
      <c r="GRZ17" s="33"/>
      <c r="GSA17" s="33"/>
      <c r="GSB17" s="33"/>
      <c r="GSC17" s="33"/>
      <c r="GSD17" s="33"/>
      <c r="GSE17" s="33"/>
      <c r="GSF17" s="33"/>
      <c r="GSG17" s="33"/>
      <c r="GSH17" s="33"/>
      <c r="GSI17" s="33"/>
      <c r="GSJ17" s="33"/>
      <c r="GSK17" s="33"/>
      <c r="GSL17" s="33"/>
      <c r="GSM17" s="33"/>
      <c r="GSN17" s="33"/>
      <c r="GSO17" s="33"/>
      <c r="GSP17" s="33"/>
      <c r="GSQ17" s="33"/>
      <c r="GSR17" s="33"/>
      <c r="GSS17" s="33"/>
      <c r="GST17" s="33"/>
      <c r="GSU17" s="33"/>
      <c r="GSV17" s="33"/>
      <c r="GSW17" s="33"/>
      <c r="GSX17" s="33"/>
      <c r="GSY17" s="33"/>
      <c r="GSZ17" s="33"/>
      <c r="GTA17" s="33"/>
      <c r="GTB17" s="33"/>
      <c r="GTC17" s="33"/>
      <c r="GTD17" s="33"/>
      <c r="GTE17" s="33"/>
      <c r="GTF17" s="33"/>
      <c r="GTG17" s="33"/>
      <c r="GTH17" s="33"/>
      <c r="GTI17" s="33"/>
      <c r="GTJ17" s="33"/>
      <c r="GTK17" s="33"/>
      <c r="GTL17" s="33"/>
      <c r="GTM17" s="33"/>
      <c r="GTN17" s="33"/>
      <c r="GTO17" s="33"/>
      <c r="GTP17" s="33"/>
      <c r="GTQ17" s="33"/>
      <c r="GTR17" s="33"/>
      <c r="GTS17" s="33"/>
      <c r="GTT17" s="33"/>
      <c r="GTU17" s="33"/>
      <c r="GTV17" s="33"/>
      <c r="GTW17" s="33"/>
      <c r="GTX17" s="33"/>
      <c r="GTY17" s="33"/>
      <c r="GTZ17" s="33"/>
      <c r="GUA17" s="33"/>
      <c r="GUB17" s="33"/>
      <c r="GUC17" s="33"/>
      <c r="GUD17" s="33"/>
      <c r="GUE17" s="33"/>
      <c r="GUF17" s="33"/>
      <c r="GUG17" s="33"/>
      <c r="GUH17" s="33"/>
      <c r="GUI17" s="33"/>
      <c r="GUJ17" s="33"/>
      <c r="GUK17" s="33"/>
      <c r="GUL17" s="33"/>
      <c r="GUM17" s="33"/>
      <c r="GUN17" s="33"/>
      <c r="GUO17" s="33"/>
      <c r="GUP17" s="33"/>
      <c r="GUQ17" s="33"/>
      <c r="GUR17" s="33"/>
      <c r="GUS17" s="33"/>
      <c r="GUT17" s="33"/>
      <c r="GUU17" s="33"/>
      <c r="GUV17" s="33"/>
      <c r="GUW17" s="33"/>
      <c r="GUX17" s="33"/>
      <c r="GUY17" s="33"/>
      <c r="GUZ17" s="33"/>
      <c r="GVA17" s="33"/>
      <c r="GVB17" s="33"/>
      <c r="GVC17" s="33"/>
      <c r="GVD17" s="33"/>
      <c r="GVE17" s="33"/>
      <c r="GVF17" s="33"/>
      <c r="GVG17" s="33"/>
      <c r="GVH17" s="33"/>
      <c r="GVI17" s="33"/>
      <c r="GVJ17" s="33"/>
      <c r="GVK17" s="33"/>
      <c r="GVL17" s="33"/>
      <c r="GVM17" s="33"/>
      <c r="GVN17" s="33"/>
      <c r="GVO17" s="33"/>
      <c r="GVP17" s="33"/>
      <c r="GVQ17" s="33"/>
      <c r="GVR17" s="33"/>
      <c r="GVS17" s="33"/>
      <c r="GVT17" s="33"/>
      <c r="GVU17" s="33"/>
      <c r="GVV17" s="33"/>
      <c r="GVW17" s="33"/>
      <c r="GVX17" s="33"/>
      <c r="GVY17" s="33"/>
      <c r="GVZ17" s="33"/>
      <c r="GWA17" s="33"/>
      <c r="GWB17" s="33"/>
      <c r="GWC17" s="33"/>
      <c r="GWD17" s="33"/>
      <c r="GWE17" s="33"/>
      <c r="GWF17" s="33"/>
      <c r="GWG17" s="33"/>
      <c r="GWH17" s="33"/>
      <c r="GWI17" s="33"/>
      <c r="GWJ17" s="33"/>
      <c r="GWK17" s="33"/>
      <c r="GWL17" s="33"/>
      <c r="GWM17" s="33"/>
      <c r="GWN17" s="33"/>
      <c r="GWO17" s="33"/>
      <c r="GWP17" s="33"/>
      <c r="GWQ17" s="33"/>
      <c r="GWR17" s="33"/>
      <c r="GWS17" s="33"/>
      <c r="GWT17" s="33"/>
      <c r="GWU17" s="33"/>
      <c r="GWV17" s="33"/>
      <c r="GWW17" s="33"/>
      <c r="GWX17" s="33"/>
      <c r="GWY17" s="33"/>
      <c r="GWZ17" s="33"/>
      <c r="GXA17" s="33"/>
      <c r="GXB17" s="33"/>
      <c r="GXC17" s="33"/>
      <c r="GXD17" s="33"/>
      <c r="GXE17" s="33"/>
      <c r="GXF17" s="33"/>
      <c r="GXG17" s="33"/>
      <c r="GXH17" s="33"/>
      <c r="GXI17" s="33"/>
      <c r="GXJ17" s="33"/>
      <c r="GXK17" s="33"/>
      <c r="GXL17" s="33"/>
      <c r="GXM17" s="33"/>
      <c r="GXN17" s="33"/>
      <c r="GXO17" s="33"/>
      <c r="GXP17" s="33"/>
      <c r="GXQ17" s="33"/>
      <c r="GXR17" s="33"/>
      <c r="GXS17" s="33"/>
      <c r="GXT17" s="33"/>
      <c r="GXU17" s="33"/>
      <c r="GXV17" s="33"/>
      <c r="GXW17" s="33"/>
      <c r="GXX17" s="33"/>
      <c r="GXY17" s="33"/>
      <c r="GXZ17" s="33"/>
      <c r="GYA17" s="33"/>
      <c r="GYB17" s="33"/>
      <c r="GYC17" s="33"/>
      <c r="GYD17" s="33"/>
      <c r="GYE17" s="33"/>
      <c r="GYF17" s="33"/>
      <c r="GYG17" s="33"/>
      <c r="GYH17" s="33"/>
      <c r="GYI17" s="33"/>
      <c r="GYJ17" s="33"/>
      <c r="GYK17" s="33"/>
      <c r="GYL17" s="33"/>
      <c r="GYM17" s="33"/>
      <c r="GYN17" s="33"/>
      <c r="GYO17" s="33"/>
      <c r="GYP17" s="33"/>
      <c r="GYQ17" s="33"/>
      <c r="GYR17" s="33"/>
      <c r="GYS17" s="33"/>
      <c r="GYT17" s="33"/>
      <c r="GYU17" s="33"/>
      <c r="GYV17" s="33"/>
      <c r="GYW17" s="33"/>
      <c r="GYX17" s="33"/>
      <c r="GYY17" s="33"/>
      <c r="GYZ17" s="33"/>
      <c r="GZA17" s="33"/>
      <c r="GZB17" s="33"/>
      <c r="GZC17" s="33"/>
      <c r="GZD17" s="33"/>
      <c r="GZE17" s="33"/>
      <c r="GZF17" s="33"/>
      <c r="GZG17" s="33"/>
      <c r="GZH17" s="33"/>
      <c r="GZI17" s="33"/>
      <c r="GZJ17" s="33"/>
      <c r="GZK17" s="33"/>
      <c r="GZL17" s="33"/>
      <c r="GZM17" s="33"/>
      <c r="GZN17" s="33"/>
      <c r="GZO17" s="33"/>
      <c r="GZP17" s="33"/>
      <c r="GZQ17" s="33"/>
      <c r="GZR17" s="33"/>
      <c r="GZS17" s="33"/>
      <c r="GZT17" s="33"/>
      <c r="GZU17" s="33"/>
      <c r="GZV17" s="33"/>
      <c r="GZW17" s="33"/>
      <c r="GZX17" s="33"/>
      <c r="GZY17" s="33"/>
      <c r="GZZ17" s="33"/>
      <c r="HAA17" s="33"/>
      <c r="HAB17" s="33"/>
      <c r="HAC17" s="33"/>
      <c r="HAD17" s="33"/>
      <c r="HAE17" s="33"/>
      <c r="HAF17" s="33"/>
      <c r="HAG17" s="33"/>
      <c r="HAH17" s="33"/>
      <c r="HAI17" s="33"/>
      <c r="HAJ17" s="33"/>
      <c r="HAK17" s="33"/>
      <c r="HAL17" s="33"/>
      <c r="HAM17" s="33"/>
      <c r="HAN17" s="33"/>
      <c r="HAO17" s="33"/>
      <c r="HAP17" s="33"/>
      <c r="HAQ17" s="33"/>
      <c r="HAR17" s="33"/>
      <c r="HAS17" s="33"/>
      <c r="HAT17" s="33"/>
      <c r="HAU17" s="33"/>
      <c r="HAV17" s="33"/>
      <c r="HAW17" s="33"/>
      <c r="HAX17" s="33"/>
      <c r="HAY17" s="33"/>
      <c r="HAZ17" s="33"/>
      <c r="HBA17" s="33"/>
      <c r="HBB17" s="33"/>
      <c r="HBC17" s="33"/>
      <c r="HBD17" s="33"/>
      <c r="HBE17" s="33"/>
      <c r="HBF17" s="33"/>
      <c r="HBG17" s="33"/>
      <c r="HBH17" s="33"/>
      <c r="HBI17" s="33"/>
      <c r="HBJ17" s="33"/>
      <c r="HBK17" s="33"/>
      <c r="HBL17" s="33"/>
      <c r="HBM17" s="33"/>
      <c r="HBN17" s="33"/>
      <c r="HBO17" s="33"/>
      <c r="HBP17" s="33"/>
      <c r="HBQ17" s="33"/>
      <c r="HBR17" s="33"/>
      <c r="HBS17" s="33"/>
      <c r="HBT17" s="33"/>
      <c r="HBU17" s="33"/>
      <c r="HBV17" s="33"/>
      <c r="HBW17" s="33"/>
      <c r="HBX17" s="33"/>
      <c r="HBY17" s="33"/>
      <c r="HBZ17" s="33"/>
      <c r="HCA17" s="33"/>
      <c r="HCB17" s="33"/>
      <c r="HCC17" s="33"/>
      <c r="HCD17" s="33"/>
      <c r="HCE17" s="33"/>
      <c r="HCF17" s="33"/>
      <c r="HCG17" s="33"/>
      <c r="HCH17" s="33"/>
      <c r="HCI17" s="33"/>
      <c r="HCJ17" s="33"/>
      <c r="HCK17" s="33"/>
      <c r="HCL17" s="33"/>
      <c r="HCM17" s="33"/>
      <c r="HCN17" s="33"/>
      <c r="HCO17" s="33"/>
      <c r="HCP17" s="33"/>
      <c r="HCQ17" s="33"/>
      <c r="HCR17" s="33"/>
      <c r="HCS17" s="33"/>
      <c r="HCT17" s="33"/>
      <c r="HCU17" s="33"/>
      <c r="HCV17" s="33"/>
      <c r="HCW17" s="33"/>
      <c r="HCX17" s="33"/>
      <c r="HCY17" s="33"/>
      <c r="HCZ17" s="33"/>
      <c r="HDA17" s="33"/>
      <c r="HDB17" s="33"/>
      <c r="HDC17" s="33"/>
      <c r="HDD17" s="33"/>
      <c r="HDE17" s="33"/>
      <c r="HDF17" s="33"/>
      <c r="HDG17" s="33"/>
      <c r="HDH17" s="33"/>
      <c r="HDI17" s="33"/>
      <c r="HDJ17" s="33"/>
      <c r="HDK17" s="33"/>
      <c r="HDL17" s="33"/>
      <c r="HDM17" s="33"/>
      <c r="HDN17" s="33"/>
      <c r="HDO17" s="33"/>
      <c r="HDP17" s="33"/>
      <c r="HDQ17" s="33"/>
      <c r="HDR17" s="33"/>
      <c r="HDS17" s="33"/>
      <c r="HDT17" s="33"/>
      <c r="HDU17" s="33"/>
      <c r="HDV17" s="33"/>
      <c r="HDW17" s="33"/>
      <c r="HDX17" s="33"/>
      <c r="HDY17" s="33"/>
      <c r="HDZ17" s="33"/>
      <c r="HEA17" s="33"/>
      <c r="HEB17" s="33"/>
      <c r="HEC17" s="33"/>
      <c r="HED17" s="33"/>
      <c r="HEE17" s="33"/>
      <c r="HEF17" s="33"/>
      <c r="HEG17" s="33"/>
      <c r="HEH17" s="33"/>
      <c r="HEI17" s="33"/>
      <c r="HEJ17" s="33"/>
      <c r="HEK17" s="33"/>
      <c r="HEL17" s="33"/>
      <c r="HEM17" s="33"/>
      <c r="HEN17" s="33"/>
      <c r="HEO17" s="33"/>
      <c r="HEP17" s="33"/>
      <c r="HEQ17" s="33"/>
      <c r="HER17" s="33"/>
      <c r="HES17" s="33"/>
      <c r="HET17" s="33"/>
      <c r="HEU17" s="33"/>
      <c r="HEV17" s="33"/>
      <c r="HEW17" s="33"/>
      <c r="HEX17" s="33"/>
      <c r="HEY17" s="33"/>
      <c r="HEZ17" s="33"/>
      <c r="HFA17" s="33"/>
      <c r="HFB17" s="33"/>
      <c r="HFC17" s="33"/>
      <c r="HFD17" s="33"/>
      <c r="HFE17" s="33"/>
      <c r="HFF17" s="33"/>
      <c r="HFG17" s="33"/>
      <c r="HFH17" s="33"/>
      <c r="HFI17" s="33"/>
      <c r="HFJ17" s="33"/>
      <c r="HFK17" s="33"/>
      <c r="HFL17" s="33"/>
      <c r="HFM17" s="33"/>
      <c r="HFN17" s="33"/>
      <c r="HFO17" s="33"/>
      <c r="HFP17" s="33"/>
      <c r="HFQ17" s="33"/>
      <c r="HFR17" s="33"/>
      <c r="HFS17" s="33"/>
      <c r="HFT17" s="33"/>
      <c r="HFU17" s="33"/>
      <c r="HFV17" s="33"/>
      <c r="HFW17" s="33"/>
      <c r="HFX17" s="33"/>
      <c r="HFY17" s="33"/>
      <c r="HFZ17" s="33"/>
      <c r="HGA17" s="33"/>
      <c r="HGB17" s="33"/>
      <c r="HGC17" s="33"/>
      <c r="HGD17" s="33"/>
      <c r="HGE17" s="33"/>
      <c r="HGF17" s="33"/>
      <c r="HGG17" s="33"/>
      <c r="HGH17" s="33"/>
      <c r="HGI17" s="33"/>
      <c r="HGJ17" s="33"/>
      <c r="HGK17" s="33"/>
      <c r="HGL17" s="33"/>
      <c r="HGM17" s="33"/>
      <c r="HGN17" s="33"/>
      <c r="HGO17" s="33"/>
      <c r="HGP17" s="33"/>
      <c r="HGQ17" s="33"/>
      <c r="HGR17" s="33"/>
      <c r="HGS17" s="33"/>
      <c r="HGT17" s="33"/>
      <c r="HGU17" s="33"/>
      <c r="HGV17" s="33"/>
      <c r="HGW17" s="33"/>
      <c r="HGX17" s="33"/>
      <c r="HGY17" s="33"/>
      <c r="HGZ17" s="33"/>
      <c r="HHA17" s="33"/>
      <c r="HHB17" s="33"/>
      <c r="HHC17" s="33"/>
      <c r="HHD17" s="33"/>
      <c r="HHE17" s="33"/>
      <c r="HHF17" s="33"/>
      <c r="HHG17" s="33"/>
      <c r="HHH17" s="33"/>
      <c r="HHI17" s="33"/>
      <c r="HHJ17" s="33"/>
      <c r="HHK17" s="33"/>
      <c r="HHL17" s="33"/>
      <c r="HHM17" s="33"/>
      <c r="HHN17" s="33"/>
      <c r="HHO17" s="33"/>
      <c r="HHP17" s="33"/>
      <c r="HHQ17" s="33"/>
      <c r="HHR17" s="33"/>
      <c r="HHS17" s="33"/>
      <c r="HHT17" s="33"/>
      <c r="HHU17" s="33"/>
      <c r="HHV17" s="33"/>
      <c r="HHW17" s="33"/>
      <c r="HHX17" s="33"/>
      <c r="HHY17" s="33"/>
      <c r="HHZ17" s="33"/>
      <c r="HIA17" s="33"/>
      <c r="HIB17" s="33"/>
      <c r="HIC17" s="33"/>
      <c r="HID17" s="33"/>
      <c r="HIE17" s="33"/>
      <c r="HIF17" s="33"/>
      <c r="HIG17" s="33"/>
      <c r="HIH17" s="33"/>
      <c r="HII17" s="33"/>
      <c r="HIJ17" s="33"/>
      <c r="HIK17" s="33"/>
      <c r="HIL17" s="33"/>
      <c r="HIM17" s="33"/>
      <c r="HIN17" s="33"/>
      <c r="HIO17" s="33"/>
      <c r="HIP17" s="33"/>
      <c r="HIQ17" s="33"/>
      <c r="HIR17" s="33"/>
      <c r="HIS17" s="33"/>
      <c r="HIT17" s="33"/>
      <c r="HIU17" s="33"/>
      <c r="HIV17" s="33"/>
      <c r="HIW17" s="33"/>
      <c r="HIX17" s="33"/>
      <c r="HIY17" s="33"/>
      <c r="HIZ17" s="33"/>
      <c r="HJA17" s="33"/>
      <c r="HJB17" s="33"/>
      <c r="HJC17" s="33"/>
      <c r="HJD17" s="33"/>
      <c r="HJE17" s="33"/>
      <c r="HJF17" s="33"/>
      <c r="HJG17" s="33"/>
      <c r="HJH17" s="33"/>
      <c r="HJI17" s="33"/>
      <c r="HJJ17" s="33"/>
      <c r="HJK17" s="33"/>
      <c r="HJL17" s="33"/>
      <c r="HJM17" s="33"/>
      <c r="HJN17" s="33"/>
      <c r="HJO17" s="33"/>
      <c r="HJP17" s="33"/>
      <c r="HJQ17" s="33"/>
      <c r="HJR17" s="33"/>
      <c r="HJS17" s="33"/>
      <c r="HJT17" s="33"/>
      <c r="HJU17" s="33"/>
      <c r="HJV17" s="33"/>
      <c r="HJW17" s="33"/>
      <c r="HJX17" s="33"/>
      <c r="HJY17" s="33"/>
      <c r="HJZ17" s="33"/>
      <c r="HKA17" s="33"/>
      <c r="HKB17" s="33"/>
      <c r="HKC17" s="33"/>
    </row>
    <row r="18" spans="1:5697" s="31" customFormat="1" x14ac:dyDescent="0.3">
      <c r="B18" s="35" t="s">
        <v>61</v>
      </c>
      <c r="C18" s="32" t="s">
        <v>81</v>
      </c>
      <c r="D18" s="36"/>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c r="FU18" s="33"/>
      <c r="FV18" s="33"/>
      <c r="FW18" s="33"/>
      <c r="FX18" s="33"/>
      <c r="FY18" s="33"/>
      <c r="FZ18" s="33"/>
      <c r="GA18" s="33"/>
      <c r="GB18" s="33"/>
      <c r="GC18" s="33"/>
      <c r="GD18" s="33"/>
      <c r="GE18" s="33"/>
      <c r="GF18" s="33"/>
      <c r="GG18" s="33"/>
      <c r="GH18" s="33"/>
      <c r="GI18" s="33"/>
      <c r="GJ18" s="33"/>
      <c r="GK18" s="33"/>
      <c r="GL18" s="33"/>
      <c r="GM18" s="33"/>
      <c r="GN18" s="33"/>
      <c r="GO18" s="33"/>
      <c r="GP18" s="33"/>
      <c r="GQ18" s="33"/>
      <c r="GR18" s="33"/>
      <c r="GS18" s="33"/>
      <c r="GT18" s="33"/>
      <c r="GU18" s="33"/>
      <c r="GV18" s="33"/>
      <c r="GW18" s="33"/>
      <c r="GX18" s="33"/>
      <c r="GY18" s="33"/>
      <c r="GZ18" s="33"/>
      <c r="HA18" s="33"/>
      <c r="HB18" s="33"/>
      <c r="HC18" s="33"/>
      <c r="HD18" s="33"/>
      <c r="HE18" s="33"/>
      <c r="HF18" s="33"/>
      <c r="HG18" s="33"/>
      <c r="HH18" s="33"/>
      <c r="HI18" s="33"/>
      <c r="HJ18" s="33"/>
      <c r="HK18" s="33"/>
      <c r="HL18" s="33"/>
      <c r="HM18" s="33"/>
      <c r="HN18" s="33"/>
      <c r="HO18" s="33"/>
      <c r="HP18" s="33"/>
      <c r="HQ18" s="33"/>
      <c r="HR18" s="33"/>
      <c r="HS18" s="33"/>
      <c r="HT18" s="33"/>
      <c r="HU18" s="33"/>
      <c r="HV18" s="33"/>
      <c r="HW18" s="33"/>
      <c r="HX18" s="33"/>
      <c r="HY18" s="33"/>
      <c r="HZ18" s="33"/>
      <c r="IA18" s="33"/>
      <c r="IB18" s="33"/>
      <c r="IC18" s="33"/>
      <c r="ID18" s="33"/>
      <c r="IE18" s="33"/>
      <c r="IF18" s="33"/>
      <c r="IG18" s="33"/>
      <c r="IH18" s="33"/>
      <c r="II18" s="33"/>
      <c r="IJ18" s="33"/>
      <c r="IK18" s="33"/>
      <c r="IL18" s="33"/>
      <c r="IM18" s="33"/>
      <c r="IN18" s="33"/>
      <c r="IO18" s="33"/>
      <c r="IP18" s="33"/>
      <c r="IQ18" s="33"/>
      <c r="IR18" s="33"/>
      <c r="IS18" s="33"/>
      <c r="IT18" s="33"/>
      <c r="IU18" s="33"/>
      <c r="IV18" s="33"/>
      <c r="IW18" s="33"/>
      <c r="IX18" s="33"/>
      <c r="IY18" s="33"/>
      <c r="IZ18" s="33"/>
      <c r="JA18" s="33"/>
      <c r="JB18" s="33"/>
      <c r="JC18" s="33"/>
      <c r="JD18" s="33"/>
      <c r="JE18" s="33"/>
      <c r="JF18" s="33"/>
      <c r="JG18" s="33"/>
      <c r="JH18" s="33"/>
      <c r="JI18" s="33"/>
      <c r="JJ18" s="33"/>
      <c r="JK18" s="33"/>
      <c r="JL18" s="33"/>
      <c r="JM18" s="33"/>
      <c r="JN18" s="33"/>
      <c r="JO18" s="33"/>
      <c r="JP18" s="33"/>
      <c r="JQ18" s="33"/>
      <c r="JR18" s="33"/>
      <c r="JS18" s="33"/>
      <c r="JT18" s="33"/>
      <c r="JU18" s="33"/>
      <c r="JV18" s="33"/>
      <c r="JW18" s="33"/>
      <c r="JX18" s="33"/>
      <c r="JY18" s="33"/>
      <c r="JZ18" s="33"/>
      <c r="KA18" s="33"/>
      <c r="KB18" s="33"/>
      <c r="KC18" s="33"/>
      <c r="KD18" s="33"/>
      <c r="KE18" s="33"/>
      <c r="KF18" s="33"/>
      <c r="KG18" s="33"/>
      <c r="KH18" s="33"/>
      <c r="KI18" s="33"/>
      <c r="KJ18" s="33"/>
      <c r="KK18" s="33"/>
      <c r="KL18" s="33"/>
      <c r="KM18" s="33"/>
      <c r="KN18" s="33"/>
      <c r="KO18" s="33"/>
      <c r="KP18" s="33"/>
      <c r="KQ18" s="33"/>
      <c r="KR18" s="33"/>
      <c r="KS18" s="33"/>
      <c r="KT18" s="33"/>
      <c r="KU18" s="33"/>
      <c r="KV18" s="33"/>
      <c r="KW18" s="33"/>
      <c r="KX18" s="33"/>
      <c r="KY18" s="33"/>
      <c r="KZ18" s="33"/>
      <c r="LA18" s="33"/>
      <c r="LB18" s="33"/>
      <c r="LC18" s="33"/>
      <c r="LD18" s="33"/>
      <c r="LE18" s="33"/>
      <c r="LF18" s="33"/>
      <c r="LG18" s="33"/>
      <c r="LH18" s="33"/>
      <c r="LI18" s="33"/>
      <c r="LJ18" s="33"/>
      <c r="LK18" s="33"/>
      <c r="LL18" s="33"/>
      <c r="LM18" s="33"/>
      <c r="LN18" s="33"/>
      <c r="LO18" s="33"/>
      <c r="LP18" s="33"/>
      <c r="LQ18" s="33"/>
      <c r="LR18" s="33"/>
      <c r="LS18" s="33"/>
      <c r="LT18" s="33"/>
      <c r="LU18" s="33"/>
      <c r="LV18" s="33"/>
      <c r="LW18" s="33"/>
      <c r="LX18" s="33"/>
      <c r="LY18" s="33"/>
      <c r="LZ18" s="33"/>
      <c r="MA18" s="33"/>
      <c r="MB18" s="33"/>
      <c r="MC18" s="33"/>
      <c r="MD18" s="33"/>
      <c r="ME18" s="33"/>
      <c r="MF18" s="33"/>
      <c r="MG18" s="33"/>
      <c r="MH18" s="33"/>
      <c r="MI18" s="33"/>
      <c r="MJ18" s="33"/>
      <c r="MK18" s="33"/>
      <c r="ML18" s="33"/>
      <c r="MM18" s="33"/>
      <c r="MN18" s="33"/>
      <c r="MO18" s="33"/>
      <c r="MP18" s="33"/>
      <c r="MQ18" s="33"/>
      <c r="MR18" s="33"/>
      <c r="MS18" s="33"/>
      <c r="MT18" s="33"/>
      <c r="MU18" s="33"/>
      <c r="MV18" s="33"/>
      <c r="MW18" s="33"/>
      <c r="MX18" s="33"/>
      <c r="MY18" s="33"/>
      <c r="MZ18" s="33"/>
      <c r="NA18" s="33"/>
      <c r="NB18" s="33"/>
      <c r="NC18" s="33"/>
      <c r="ND18" s="33"/>
      <c r="NE18" s="33"/>
      <c r="NF18" s="33"/>
      <c r="NG18" s="33"/>
      <c r="NH18" s="33"/>
      <c r="NI18" s="33"/>
      <c r="NJ18" s="33"/>
      <c r="NK18" s="33"/>
      <c r="NL18" s="33"/>
      <c r="NM18" s="33"/>
      <c r="NN18" s="33"/>
      <c r="NO18" s="33"/>
      <c r="NP18" s="33"/>
      <c r="NQ18" s="33"/>
      <c r="NR18" s="33"/>
      <c r="NS18" s="33"/>
      <c r="NT18" s="33"/>
      <c r="NU18" s="33"/>
      <c r="NV18" s="33"/>
      <c r="NW18" s="33"/>
      <c r="NX18" s="33"/>
      <c r="NY18" s="33"/>
      <c r="NZ18" s="33"/>
      <c r="OA18" s="33"/>
      <c r="OB18" s="33"/>
      <c r="OC18" s="33"/>
      <c r="OD18" s="33"/>
      <c r="OE18" s="33"/>
      <c r="OF18" s="33"/>
      <c r="OG18" s="33"/>
      <c r="OH18" s="33"/>
      <c r="OI18" s="33"/>
      <c r="OJ18" s="33"/>
      <c r="OK18" s="33"/>
      <c r="OL18" s="33"/>
      <c r="OM18" s="33"/>
      <c r="ON18" s="33"/>
      <c r="OO18" s="33"/>
      <c r="OP18" s="33"/>
      <c r="OQ18" s="33"/>
      <c r="OR18" s="33"/>
      <c r="OS18" s="33"/>
      <c r="OT18" s="33"/>
      <c r="OU18" s="33"/>
      <c r="OV18" s="33"/>
      <c r="OW18" s="33"/>
      <c r="OX18" s="33"/>
      <c r="OY18" s="33"/>
      <c r="OZ18" s="33"/>
      <c r="PA18" s="33"/>
      <c r="PB18" s="33"/>
      <c r="PC18" s="33"/>
      <c r="PD18" s="33"/>
      <c r="PE18" s="33"/>
      <c r="PF18" s="33"/>
      <c r="PG18" s="33"/>
      <c r="PH18" s="33"/>
      <c r="PI18" s="33"/>
      <c r="PJ18" s="33"/>
      <c r="PK18" s="33"/>
      <c r="PL18" s="33"/>
      <c r="PM18" s="33"/>
      <c r="PN18" s="33"/>
      <c r="PO18" s="33"/>
      <c r="PP18" s="33"/>
      <c r="PQ18" s="33"/>
      <c r="PR18" s="33"/>
      <c r="PS18" s="33"/>
      <c r="PT18" s="33"/>
      <c r="PU18" s="33"/>
      <c r="PV18" s="33"/>
      <c r="PW18" s="33"/>
      <c r="PX18" s="33"/>
      <c r="PY18" s="33"/>
      <c r="PZ18" s="33"/>
      <c r="QA18" s="33"/>
      <c r="QB18" s="33"/>
      <c r="QC18" s="33"/>
      <c r="QD18" s="33"/>
      <c r="QE18" s="33"/>
      <c r="QF18" s="33"/>
      <c r="QG18" s="33"/>
      <c r="QH18" s="33"/>
      <c r="QI18" s="33"/>
      <c r="QJ18" s="33"/>
      <c r="QK18" s="33"/>
      <c r="QL18" s="33"/>
      <c r="QM18" s="33"/>
      <c r="QN18" s="33"/>
      <c r="QO18" s="33"/>
      <c r="QP18" s="33"/>
      <c r="QQ18" s="33"/>
      <c r="QR18" s="33"/>
      <c r="QS18" s="33"/>
      <c r="QT18" s="33"/>
      <c r="QU18" s="33"/>
      <c r="QV18" s="33"/>
      <c r="QW18" s="33"/>
      <c r="QX18" s="33"/>
      <c r="QY18" s="33"/>
      <c r="QZ18" s="33"/>
      <c r="RA18" s="33"/>
      <c r="RB18" s="33"/>
      <c r="RC18" s="33"/>
      <c r="RD18" s="33"/>
      <c r="RE18" s="33"/>
      <c r="RF18" s="33"/>
      <c r="RG18" s="33"/>
      <c r="RH18" s="33"/>
      <c r="RI18" s="33"/>
      <c r="RJ18" s="33"/>
      <c r="RK18" s="33"/>
      <c r="RL18" s="33"/>
      <c r="RM18" s="33"/>
      <c r="RN18" s="33"/>
      <c r="RO18" s="33"/>
      <c r="RP18" s="33"/>
      <c r="RQ18" s="33"/>
      <c r="RR18" s="33"/>
      <c r="RS18" s="33"/>
      <c r="RT18" s="33"/>
      <c r="RU18" s="33"/>
      <c r="RV18" s="33"/>
      <c r="RW18" s="33"/>
      <c r="RX18" s="33"/>
      <c r="RY18" s="33"/>
      <c r="RZ18" s="33"/>
      <c r="SA18" s="33"/>
      <c r="SB18" s="33"/>
      <c r="SC18" s="33"/>
      <c r="SD18" s="33"/>
      <c r="SE18" s="33"/>
      <c r="SF18" s="33"/>
      <c r="SG18" s="33"/>
      <c r="SH18" s="33"/>
      <c r="SI18" s="33"/>
      <c r="SJ18" s="33"/>
      <c r="SK18" s="33"/>
      <c r="SL18" s="33"/>
      <c r="SM18" s="33"/>
      <c r="SN18" s="33"/>
      <c r="SO18" s="33"/>
      <c r="SP18" s="33"/>
      <c r="SQ18" s="33"/>
      <c r="SR18" s="33"/>
      <c r="SS18" s="33"/>
      <c r="ST18" s="33"/>
      <c r="SU18" s="33"/>
      <c r="SV18" s="33"/>
      <c r="SW18" s="33"/>
      <c r="SX18" s="33"/>
      <c r="SY18" s="33"/>
      <c r="SZ18" s="33"/>
      <c r="TA18" s="33"/>
      <c r="TB18" s="33"/>
      <c r="TC18" s="33"/>
      <c r="TD18" s="33"/>
      <c r="TE18" s="33"/>
      <c r="TF18" s="33"/>
      <c r="TG18" s="33"/>
      <c r="TH18" s="33"/>
      <c r="TI18" s="33"/>
      <c r="TJ18" s="33"/>
      <c r="TK18" s="33"/>
      <c r="TL18" s="33"/>
      <c r="TM18" s="33"/>
      <c r="TN18" s="33"/>
      <c r="TO18" s="33"/>
      <c r="TP18" s="33"/>
      <c r="TQ18" s="33"/>
      <c r="TR18" s="33"/>
      <c r="TS18" s="33"/>
      <c r="TT18" s="33"/>
      <c r="TU18" s="33"/>
      <c r="TV18" s="33"/>
      <c r="TW18" s="33"/>
      <c r="TX18" s="33"/>
      <c r="TY18" s="33"/>
      <c r="TZ18" s="33"/>
      <c r="UA18" s="33"/>
      <c r="UB18" s="33"/>
      <c r="UC18" s="33"/>
      <c r="UD18" s="33"/>
      <c r="UE18" s="33"/>
      <c r="UF18" s="33"/>
      <c r="UG18" s="33"/>
      <c r="UH18" s="33"/>
      <c r="UI18" s="33"/>
      <c r="UJ18" s="33"/>
      <c r="UK18" s="33"/>
      <c r="UL18" s="33"/>
      <c r="UM18" s="33"/>
      <c r="UN18" s="33"/>
      <c r="UO18" s="33"/>
      <c r="UP18" s="33"/>
      <c r="UQ18" s="33"/>
      <c r="UR18" s="33"/>
      <c r="US18" s="33"/>
      <c r="UT18" s="33"/>
      <c r="UU18" s="33"/>
      <c r="UV18" s="33"/>
      <c r="UW18" s="33"/>
      <c r="UX18" s="33"/>
      <c r="UY18" s="33"/>
      <c r="UZ18" s="33"/>
      <c r="VA18" s="33"/>
      <c r="VB18" s="33"/>
      <c r="VC18" s="33"/>
      <c r="VD18" s="33"/>
      <c r="VE18" s="33"/>
      <c r="VF18" s="33"/>
      <c r="VG18" s="33"/>
      <c r="VH18" s="33"/>
      <c r="VI18" s="33"/>
      <c r="VJ18" s="33"/>
      <c r="VK18" s="33"/>
      <c r="VL18" s="33"/>
      <c r="VM18" s="33"/>
      <c r="VN18" s="33"/>
      <c r="VO18" s="33"/>
      <c r="VP18" s="33"/>
      <c r="VQ18" s="33"/>
      <c r="VR18" s="33"/>
      <c r="VS18" s="33"/>
      <c r="VT18" s="33"/>
      <c r="VU18" s="33"/>
      <c r="VV18" s="33"/>
      <c r="VW18" s="33"/>
      <c r="VX18" s="33"/>
      <c r="VY18" s="33"/>
      <c r="VZ18" s="33"/>
      <c r="WA18" s="33"/>
      <c r="WB18" s="33"/>
      <c r="WC18" s="33"/>
      <c r="WD18" s="33"/>
      <c r="WE18" s="33"/>
      <c r="WF18" s="33"/>
      <c r="WG18" s="33"/>
      <c r="WH18" s="33"/>
      <c r="WI18" s="33"/>
      <c r="WJ18" s="33"/>
      <c r="WK18" s="33"/>
      <c r="WL18" s="33"/>
      <c r="WM18" s="33"/>
      <c r="WN18" s="33"/>
      <c r="WO18" s="33"/>
      <c r="WP18" s="33"/>
      <c r="WQ18" s="33"/>
      <c r="WR18" s="33"/>
      <c r="WS18" s="33"/>
      <c r="WT18" s="33"/>
      <c r="WU18" s="33"/>
      <c r="WV18" s="33"/>
      <c r="WW18" s="33"/>
      <c r="WX18" s="33"/>
      <c r="WY18" s="33"/>
      <c r="WZ18" s="33"/>
      <c r="XA18" s="33"/>
      <c r="XB18" s="33"/>
      <c r="XC18" s="33"/>
      <c r="XD18" s="33"/>
      <c r="XE18" s="33"/>
      <c r="XF18" s="33"/>
      <c r="XG18" s="33"/>
      <c r="XH18" s="33"/>
      <c r="XI18" s="33"/>
      <c r="XJ18" s="33"/>
      <c r="XK18" s="33"/>
      <c r="XL18" s="33"/>
      <c r="XM18" s="33"/>
      <c r="XN18" s="33"/>
      <c r="XO18" s="33"/>
      <c r="XP18" s="33"/>
      <c r="XQ18" s="33"/>
      <c r="XR18" s="33"/>
      <c r="XS18" s="33"/>
      <c r="XT18" s="33"/>
      <c r="XU18" s="33"/>
      <c r="XV18" s="33"/>
      <c r="XW18" s="33"/>
      <c r="XX18" s="33"/>
      <c r="XY18" s="33"/>
      <c r="XZ18" s="33"/>
      <c r="YA18" s="33"/>
      <c r="YB18" s="33"/>
      <c r="YC18" s="33"/>
      <c r="YD18" s="33"/>
      <c r="YE18" s="33"/>
      <c r="YF18" s="33"/>
      <c r="YG18" s="33"/>
      <c r="YH18" s="33"/>
      <c r="YI18" s="33"/>
      <c r="YJ18" s="33"/>
      <c r="YK18" s="33"/>
      <c r="YL18" s="33"/>
      <c r="YM18" s="33"/>
      <c r="YN18" s="33"/>
      <c r="YO18" s="33"/>
      <c r="YP18" s="33"/>
      <c r="YQ18" s="33"/>
      <c r="YR18" s="33"/>
      <c r="YS18" s="33"/>
      <c r="YT18" s="33"/>
      <c r="YU18" s="33"/>
      <c r="YV18" s="33"/>
      <c r="YW18" s="33"/>
      <c r="YX18" s="33"/>
      <c r="YY18" s="33"/>
      <c r="YZ18" s="33"/>
      <c r="ZA18" s="33"/>
      <c r="ZB18" s="33"/>
      <c r="ZC18" s="33"/>
      <c r="ZD18" s="33"/>
      <c r="ZE18" s="33"/>
      <c r="ZF18" s="33"/>
      <c r="ZG18" s="33"/>
      <c r="ZH18" s="33"/>
      <c r="ZI18" s="33"/>
      <c r="ZJ18" s="33"/>
      <c r="ZK18" s="33"/>
      <c r="ZL18" s="33"/>
      <c r="ZM18" s="33"/>
      <c r="ZN18" s="33"/>
      <c r="ZO18" s="33"/>
      <c r="ZP18" s="33"/>
      <c r="ZQ18" s="33"/>
      <c r="ZR18" s="33"/>
      <c r="ZS18" s="33"/>
      <c r="ZT18" s="33"/>
      <c r="ZU18" s="33"/>
      <c r="ZV18" s="33"/>
      <c r="ZW18" s="33"/>
      <c r="ZX18" s="33"/>
      <c r="ZY18" s="33"/>
      <c r="ZZ18" s="33"/>
      <c r="AAA18" s="33"/>
      <c r="AAB18" s="33"/>
      <c r="AAC18" s="33"/>
      <c r="AAD18" s="33"/>
      <c r="AAE18" s="33"/>
      <c r="AAF18" s="33"/>
      <c r="AAG18" s="33"/>
      <c r="AAH18" s="33"/>
      <c r="AAI18" s="33"/>
      <c r="AAJ18" s="33"/>
      <c r="AAK18" s="33"/>
      <c r="AAL18" s="33"/>
      <c r="AAM18" s="33"/>
      <c r="AAN18" s="33"/>
      <c r="AAO18" s="33"/>
      <c r="AAP18" s="33"/>
      <c r="AAQ18" s="33"/>
      <c r="AAR18" s="33"/>
      <c r="AAS18" s="33"/>
      <c r="AAT18" s="33"/>
      <c r="AAU18" s="33"/>
      <c r="AAV18" s="33"/>
      <c r="AAW18" s="33"/>
      <c r="AAX18" s="33"/>
      <c r="AAY18" s="33"/>
      <c r="AAZ18" s="33"/>
      <c r="ABA18" s="33"/>
      <c r="ABB18" s="33"/>
      <c r="ABC18" s="33"/>
      <c r="ABD18" s="33"/>
      <c r="ABE18" s="33"/>
      <c r="ABF18" s="33"/>
      <c r="ABG18" s="33"/>
      <c r="ABH18" s="33"/>
      <c r="ABI18" s="33"/>
      <c r="ABJ18" s="33"/>
      <c r="ABK18" s="33"/>
      <c r="ABL18" s="33"/>
      <c r="ABM18" s="33"/>
      <c r="ABN18" s="33"/>
      <c r="ABO18" s="33"/>
      <c r="ABP18" s="33"/>
      <c r="ABQ18" s="33"/>
      <c r="ABR18" s="33"/>
      <c r="ABS18" s="33"/>
      <c r="ABT18" s="33"/>
      <c r="ABU18" s="33"/>
      <c r="ABV18" s="33"/>
      <c r="ABW18" s="33"/>
      <c r="ABX18" s="33"/>
      <c r="ABY18" s="33"/>
      <c r="ABZ18" s="33"/>
      <c r="ACA18" s="33"/>
      <c r="ACB18" s="33"/>
      <c r="ACC18" s="33"/>
      <c r="ACD18" s="33"/>
      <c r="ACE18" s="33"/>
      <c r="ACF18" s="33"/>
      <c r="ACG18" s="33"/>
      <c r="ACH18" s="33"/>
      <c r="ACI18" s="33"/>
      <c r="ACJ18" s="33"/>
      <c r="ACK18" s="33"/>
      <c r="ACL18" s="33"/>
      <c r="ACM18" s="33"/>
      <c r="ACN18" s="33"/>
      <c r="ACO18" s="33"/>
      <c r="ACP18" s="33"/>
      <c r="ACQ18" s="33"/>
      <c r="ACR18" s="33"/>
      <c r="ACS18" s="33"/>
      <c r="ACT18" s="33"/>
      <c r="ACU18" s="33"/>
      <c r="ACV18" s="33"/>
      <c r="ACW18" s="33"/>
      <c r="ACX18" s="33"/>
      <c r="ACY18" s="33"/>
      <c r="ACZ18" s="33"/>
      <c r="ADA18" s="33"/>
      <c r="ADB18" s="33"/>
      <c r="ADC18" s="33"/>
      <c r="ADD18" s="33"/>
      <c r="ADE18" s="33"/>
      <c r="ADF18" s="33"/>
      <c r="ADG18" s="33"/>
      <c r="ADH18" s="33"/>
      <c r="ADI18" s="33"/>
      <c r="ADJ18" s="33"/>
      <c r="ADK18" s="33"/>
      <c r="ADL18" s="33"/>
      <c r="ADM18" s="33"/>
      <c r="ADN18" s="33"/>
      <c r="ADO18" s="33"/>
      <c r="ADP18" s="33"/>
      <c r="ADQ18" s="33"/>
      <c r="ADR18" s="33"/>
      <c r="ADS18" s="33"/>
      <c r="ADT18" s="33"/>
      <c r="ADU18" s="33"/>
      <c r="ADV18" s="33"/>
      <c r="ADW18" s="33"/>
      <c r="ADX18" s="33"/>
      <c r="ADY18" s="33"/>
      <c r="ADZ18" s="33"/>
      <c r="AEA18" s="33"/>
      <c r="AEB18" s="33"/>
      <c r="AEC18" s="33"/>
      <c r="AED18" s="33"/>
      <c r="AEE18" s="33"/>
      <c r="AEF18" s="33"/>
      <c r="AEG18" s="33"/>
      <c r="AEH18" s="33"/>
      <c r="AEI18" s="33"/>
      <c r="AEJ18" s="33"/>
      <c r="AEK18" s="33"/>
      <c r="AEL18" s="33"/>
      <c r="AEM18" s="33"/>
      <c r="AEN18" s="33"/>
      <c r="AEO18" s="33"/>
      <c r="AEP18" s="33"/>
      <c r="AEQ18" s="33"/>
      <c r="AER18" s="33"/>
      <c r="AES18" s="33"/>
      <c r="AET18" s="33"/>
      <c r="AEU18" s="33"/>
      <c r="AEV18" s="33"/>
      <c r="AEW18" s="33"/>
      <c r="AEX18" s="33"/>
      <c r="AEY18" s="33"/>
      <c r="AEZ18" s="33"/>
      <c r="AFA18" s="33"/>
      <c r="AFB18" s="33"/>
      <c r="AFC18" s="33"/>
      <c r="AFD18" s="33"/>
      <c r="AFE18" s="33"/>
      <c r="AFF18" s="33"/>
      <c r="AFG18" s="33"/>
      <c r="AFH18" s="33"/>
      <c r="AFI18" s="33"/>
      <c r="AFJ18" s="33"/>
      <c r="AFK18" s="33"/>
      <c r="AFL18" s="33"/>
      <c r="AFM18" s="33"/>
      <c r="AFN18" s="33"/>
      <c r="AFO18" s="33"/>
      <c r="AFP18" s="33"/>
      <c r="AFQ18" s="33"/>
      <c r="AFR18" s="33"/>
      <c r="AFS18" s="33"/>
      <c r="AFT18" s="33"/>
      <c r="AFU18" s="33"/>
      <c r="AFV18" s="33"/>
      <c r="AFW18" s="33"/>
      <c r="AFX18" s="33"/>
      <c r="AFY18" s="33"/>
      <c r="AFZ18" s="33"/>
      <c r="AGA18" s="33"/>
      <c r="AGB18" s="33"/>
      <c r="AGC18" s="33"/>
      <c r="AGD18" s="33"/>
      <c r="AGE18" s="33"/>
      <c r="AGF18" s="33"/>
      <c r="AGG18" s="33"/>
      <c r="AGH18" s="33"/>
      <c r="AGI18" s="33"/>
      <c r="AGJ18" s="33"/>
      <c r="AGK18" s="33"/>
      <c r="AGL18" s="33"/>
      <c r="AGM18" s="33"/>
      <c r="AGN18" s="33"/>
      <c r="AGO18" s="33"/>
      <c r="AGP18" s="33"/>
      <c r="AGQ18" s="33"/>
      <c r="AGR18" s="33"/>
      <c r="AGS18" s="33"/>
      <c r="AGT18" s="33"/>
      <c r="AGU18" s="33"/>
      <c r="AGV18" s="33"/>
      <c r="AGW18" s="33"/>
      <c r="AGX18" s="33"/>
      <c r="AGY18" s="33"/>
      <c r="AGZ18" s="33"/>
      <c r="AHA18" s="33"/>
      <c r="AHB18" s="33"/>
      <c r="AHC18" s="33"/>
      <c r="AHD18" s="33"/>
      <c r="AHE18" s="33"/>
      <c r="AHF18" s="33"/>
      <c r="AHG18" s="33"/>
      <c r="AHH18" s="33"/>
      <c r="AHI18" s="33"/>
      <c r="AHJ18" s="33"/>
      <c r="AHK18" s="33"/>
      <c r="AHL18" s="33"/>
      <c r="AHM18" s="33"/>
      <c r="AHN18" s="33"/>
      <c r="AHO18" s="33"/>
      <c r="AHP18" s="33"/>
      <c r="AHQ18" s="33"/>
      <c r="AHR18" s="33"/>
      <c r="AHS18" s="33"/>
      <c r="AHT18" s="33"/>
      <c r="AHU18" s="33"/>
      <c r="AHV18" s="33"/>
      <c r="AHW18" s="33"/>
      <c r="AHX18" s="33"/>
      <c r="AHY18" s="33"/>
      <c r="AHZ18" s="33"/>
      <c r="AIA18" s="33"/>
      <c r="AIB18" s="33"/>
      <c r="AIC18" s="33"/>
      <c r="AID18" s="33"/>
      <c r="AIE18" s="33"/>
      <c r="AIF18" s="33"/>
      <c r="AIG18" s="33"/>
      <c r="AIH18" s="33"/>
      <c r="AII18" s="33"/>
      <c r="AIJ18" s="33"/>
      <c r="AIK18" s="33"/>
      <c r="AIL18" s="33"/>
      <c r="AIM18" s="33"/>
      <c r="AIN18" s="33"/>
      <c r="AIO18" s="33"/>
      <c r="AIP18" s="33"/>
      <c r="AIQ18" s="33"/>
      <c r="AIR18" s="33"/>
      <c r="AIS18" s="33"/>
      <c r="AIT18" s="33"/>
      <c r="AIU18" s="33"/>
      <c r="AIV18" s="33"/>
      <c r="AIW18" s="33"/>
      <c r="AIX18" s="33"/>
      <c r="AIY18" s="33"/>
      <c r="AIZ18" s="33"/>
      <c r="AJA18" s="33"/>
      <c r="AJB18" s="33"/>
      <c r="AJC18" s="33"/>
      <c r="AJD18" s="33"/>
      <c r="AJE18" s="33"/>
      <c r="AJF18" s="33"/>
      <c r="AJG18" s="33"/>
      <c r="AJH18" s="33"/>
      <c r="AJI18" s="33"/>
      <c r="AJJ18" s="33"/>
      <c r="AJK18" s="33"/>
      <c r="AJL18" s="33"/>
      <c r="AJM18" s="33"/>
      <c r="AJN18" s="33"/>
      <c r="AJO18" s="33"/>
      <c r="AJP18" s="33"/>
      <c r="AJQ18" s="33"/>
      <c r="AJR18" s="33"/>
      <c r="AJS18" s="33"/>
      <c r="AJT18" s="33"/>
      <c r="AJU18" s="33"/>
      <c r="AJV18" s="33"/>
      <c r="AJW18" s="33"/>
      <c r="AJX18" s="33"/>
      <c r="AJY18" s="33"/>
      <c r="AJZ18" s="33"/>
      <c r="AKA18" s="33"/>
      <c r="AKB18" s="33"/>
      <c r="AKC18" s="33"/>
      <c r="AKD18" s="33"/>
      <c r="AKE18" s="33"/>
      <c r="AKF18" s="33"/>
      <c r="AKG18" s="33"/>
      <c r="AKH18" s="33"/>
      <c r="AKI18" s="33"/>
      <c r="AKJ18" s="33"/>
      <c r="AKK18" s="33"/>
      <c r="AKL18" s="33"/>
      <c r="AKM18" s="33"/>
      <c r="AKN18" s="33"/>
      <c r="AKO18" s="33"/>
      <c r="AKP18" s="33"/>
      <c r="AKQ18" s="33"/>
      <c r="AKR18" s="33"/>
      <c r="AKS18" s="33"/>
      <c r="AKT18" s="33"/>
      <c r="AKU18" s="33"/>
      <c r="AKV18" s="33"/>
      <c r="AKW18" s="33"/>
      <c r="AKX18" s="33"/>
      <c r="AKY18" s="33"/>
      <c r="AKZ18" s="33"/>
      <c r="ALA18" s="33"/>
      <c r="ALB18" s="33"/>
      <c r="ALC18" s="33"/>
      <c r="ALD18" s="33"/>
      <c r="ALE18" s="33"/>
      <c r="ALF18" s="33"/>
      <c r="ALG18" s="33"/>
      <c r="ALH18" s="33"/>
      <c r="ALI18" s="33"/>
      <c r="ALJ18" s="33"/>
      <c r="ALK18" s="33"/>
      <c r="ALL18" s="33"/>
      <c r="ALM18" s="33"/>
      <c r="ALN18" s="33"/>
      <c r="ALO18" s="33"/>
      <c r="ALP18" s="33"/>
      <c r="ALQ18" s="33"/>
      <c r="ALR18" s="33"/>
      <c r="ALS18" s="33"/>
      <c r="ALT18" s="33"/>
      <c r="ALU18" s="33"/>
      <c r="ALV18" s="33"/>
      <c r="ALW18" s="33"/>
      <c r="ALX18" s="33"/>
      <c r="ALY18" s="33"/>
      <c r="ALZ18" s="33"/>
      <c r="AMA18" s="33"/>
      <c r="AMB18" s="33"/>
      <c r="AMC18" s="33"/>
      <c r="AMD18" s="33"/>
      <c r="AME18" s="33"/>
      <c r="AMF18" s="33"/>
      <c r="AMG18" s="33"/>
      <c r="AMH18" s="33"/>
      <c r="AMI18" s="33"/>
      <c r="AMJ18" s="33"/>
      <c r="AMK18" s="33"/>
      <c r="AML18" s="33"/>
      <c r="AMM18" s="33"/>
      <c r="AMN18" s="33"/>
      <c r="AMO18" s="33"/>
      <c r="AMP18" s="33"/>
      <c r="AMQ18" s="33"/>
      <c r="AMR18" s="33"/>
      <c r="AMS18" s="33"/>
      <c r="AMT18" s="33"/>
      <c r="AMU18" s="33"/>
      <c r="AMV18" s="33"/>
      <c r="AMW18" s="33"/>
      <c r="AMX18" s="33"/>
      <c r="AMY18" s="33"/>
      <c r="AMZ18" s="33"/>
      <c r="ANA18" s="33"/>
      <c r="ANB18" s="33"/>
      <c r="ANC18" s="33"/>
      <c r="AND18" s="33"/>
      <c r="ANE18" s="33"/>
      <c r="ANF18" s="33"/>
      <c r="ANG18" s="33"/>
      <c r="ANH18" s="33"/>
      <c r="ANI18" s="33"/>
      <c r="ANJ18" s="33"/>
      <c r="ANK18" s="33"/>
      <c r="ANL18" s="33"/>
      <c r="ANM18" s="33"/>
      <c r="ANN18" s="33"/>
      <c r="ANO18" s="33"/>
      <c r="ANP18" s="33"/>
      <c r="ANQ18" s="33"/>
      <c r="ANR18" s="33"/>
      <c r="ANS18" s="33"/>
      <c r="ANT18" s="33"/>
      <c r="ANU18" s="33"/>
      <c r="ANV18" s="33"/>
      <c r="ANW18" s="33"/>
      <c r="ANX18" s="33"/>
      <c r="ANY18" s="33"/>
      <c r="ANZ18" s="33"/>
      <c r="AOA18" s="33"/>
      <c r="AOB18" s="33"/>
      <c r="AOC18" s="33"/>
      <c r="AOD18" s="33"/>
      <c r="AOE18" s="33"/>
      <c r="AOF18" s="33"/>
      <c r="AOG18" s="33"/>
      <c r="AOH18" s="33"/>
      <c r="AOI18" s="33"/>
      <c r="AOJ18" s="33"/>
      <c r="AOK18" s="33"/>
      <c r="AOL18" s="33"/>
      <c r="AOM18" s="33"/>
      <c r="AON18" s="33"/>
      <c r="AOO18" s="33"/>
      <c r="AOP18" s="33"/>
      <c r="AOQ18" s="33"/>
      <c r="AOR18" s="33"/>
      <c r="AOS18" s="33"/>
      <c r="AOT18" s="33"/>
      <c r="AOU18" s="33"/>
      <c r="AOV18" s="33"/>
      <c r="AOW18" s="33"/>
      <c r="AOX18" s="33"/>
      <c r="AOY18" s="33"/>
      <c r="AOZ18" s="33"/>
      <c r="APA18" s="33"/>
      <c r="APB18" s="33"/>
      <c r="APC18" s="33"/>
      <c r="APD18" s="33"/>
      <c r="APE18" s="33"/>
      <c r="APF18" s="33"/>
      <c r="APG18" s="33"/>
      <c r="APH18" s="33"/>
      <c r="API18" s="33"/>
      <c r="APJ18" s="33"/>
      <c r="APK18" s="33"/>
      <c r="APL18" s="33"/>
      <c r="APM18" s="33"/>
      <c r="APN18" s="33"/>
      <c r="APO18" s="33"/>
      <c r="APP18" s="33"/>
      <c r="APQ18" s="33"/>
      <c r="APR18" s="33"/>
      <c r="APS18" s="33"/>
      <c r="APT18" s="33"/>
      <c r="APU18" s="33"/>
      <c r="APV18" s="33"/>
      <c r="APW18" s="33"/>
      <c r="APX18" s="33"/>
      <c r="APY18" s="33"/>
      <c r="APZ18" s="33"/>
      <c r="AQA18" s="33"/>
      <c r="AQB18" s="33"/>
      <c r="AQC18" s="33"/>
      <c r="AQD18" s="33"/>
      <c r="AQE18" s="33"/>
      <c r="AQF18" s="33"/>
      <c r="AQG18" s="33"/>
      <c r="AQH18" s="33"/>
      <c r="AQI18" s="33"/>
      <c r="AQJ18" s="33"/>
      <c r="AQK18" s="33"/>
      <c r="AQL18" s="33"/>
      <c r="AQM18" s="33"/>
      <c r="AQN18" s="33"/>
      <c r="AQO18" s="33"/>
      <c r="AQP18" s="33"/>
      <c r="AQQ18" s="33"/>
      <c r="AQR18" s="33"/>
      <c r="AQS18" s="33"/>
      <c r="AQT18" s="33"/>
      <c r="AQU18" s="33"/>
      <c r="AQV18" s="33"/>
      <c r="AQW18" s="33"/>
      <c r="AQX18" s="33"/>
      <c r="AQY18" s="33"/>
      <c r="AQZ18" s="33"/>
      <c r="ARA18" s="33"/>
      <c r="ARB18" s="33"/>
      <c r="ARC18" s="33"/>
      <c r="ARD18" s="33"/>
      <c r="ARE18" s="33"/>
      <c r="ARF18" s="33"/>
      <c r="ARG18" s="33"/>
      <c r="ARH18" s="33"/>
      <c r="ARI18" s="33"/>
      <c r="ARJ18" s="33"/>
      <c r="ARK18" s="33"/>
      <c r="ARL18" s="33"/>
      <c r="ARM18" s="33"/>
      <c r="ARN18" s="33"/>
      <c r="ARO18" s="33"/>
      <c r="ARP18" s="33"/>
      <c r="ARQ18" s="33"/>
      <c r="ARR18" s="33"/>
      <c r="ARS18" s="33"/>
      <c r="ART18" s="33"/>
      <c r="ARU18" s="33"/>
      <c r="ARV18" s="33"/>
      <c r="ARW18" s="33"/>
      <c r="ARX18" s="33"/>
      <c r="ARY18" s="33"/>
      <c r="ARZ18" s="33"/>
      <c r="ASA18" s="33"/>
      <c r="ASB18" s="33"/>
      <c r="ASC18" s="33"/>
      <c r="ASD18" s="33"/>
      <c r="ASE18" s="33"/>
      <c r="ASF18" s="33"/>
      <c r="ASG18" s="33"/>
      <c r="ASH18" s="33"/>
      <c r="ASI18" s="33"/>
      <c r="ASJ18" s="33"/>
      <c r="ASK18" s="33"/>
      <c r="ASL18" s="33"/>
      <c r="ASM18" s="33"/>
      <c r="ASN18" s="33"/>
      <c r="ASO18" s="33"/>
      <c r="ASP18" s="33"/>
      <c r="ASQ18" s="33"/>
      <c r="ASR18" s="33"/>
      <c r="ASS18" s="33"/>
      <c r="AST18" s="33"/>
      <c r="ASU18" s="33"/>
      <c r="ASV18" s="33"/>
      <c r="ASW18" s="33"/>
      <c r="ASX18" s="33"/>
      <c r="ASY18" s="33"/>
      <c r="ASZ18" s="33"/>
      <c r="ATA18" s="33"/>
      <c r="ATB18" s="33"/>
      <c r="ATC18" s="33"/>
      <c r="ATD18" s="33"/>
      <c r="ATE18" s="33"/>
      <c r="ATF18" s="33"/>
      <c r="ATG18" s="33"/>
      <c r="ATH18" s="33"/>
      <c r="ATI18" s="33"/>
      <c r="ATJ18" s="33"/>
      <c r="ATK18" s="33"/>
      <c r="ATL18" s="33"/>
      <c r="ATM18" s="33"/>
      <c r="ATN18" s="33"/>
      <c r="ATO18" s="33"/>
      <c r="ATP18" s="33"/>
      <c r="ATQ18" s="33"/>
      <c r="ATR18" s="33"/>
      <c r="ATS18" s="33"/>
      <c r="ATT18" s="33"/>
      <c r="ATU18" s="33"/>
      <c r="ATV18" s="33"/>
      <c r="ATW18" s="33"/>
      <c r="ATX18" s="33"/>
      <c r="ATY18" s="33"/>
      <c r="ATZ18" s="33"/>
      <c r="AUA18" s="33"/>
      <c r="AUB18" s="33"/>
      <c r="AUC18" s="33"/>
      <c r="AUD18" s="33"/>
      <c r="AUE18" s="33"/>
      <c r="AUF18" s="33"/>
      <c r="AUG18" s="33"/>
      <c r="AUH18" s="33"/>
      <c r="AUI18" s="33"/>
      <c r="AUJ18" s="33"/>
      <c r="AUK18" s="33"/>
      <c r="AUL18" s="33"/>
      <c r="AUM18" s="33"/>
      <c r="AUN18" s="33"/>
      <c r="AUO18" s="33"/>
      <c r="AUP18" s="33"/>
      <c r="AUQ18" s="33"/>
      <c r="AUR18" s="33"/>
      <c r="AUS18" s="33"/>
      <c r="AUT18" s="33"/>
      <c r="AUU18" s="33"/>
      <c r="AUV18" s="33"/>
      <c r="AUW18" s="33"/>
      <c r="AUX18" s="33"/>
      <c r="AUY18" s="33"/>
      <c r="AUZ18" s="33"/>
      <c r="AVA18" s="33"/>
      <c r="AVB18" s="33"/>
      <c r="AVC18" s="33"/>
      <c r="AVD18" s="33"/>
      <c r="AVE18" s="33"/>
      <c r="AVF18" s="33"/>
      <c r="AVG18" s="33"/>
      <c r="AVH18" s="33"/>
      <c r="AVI18" s="33"/>
      <c r="AVJ18" s="33"/>
      <c r="AVK18" s="33"/>
      <c r="AVL18" s="33"/>
      <c r="AVM18" s="33"/>
      <c r="AVN18" s="33"/>
      <c r="AVO18" s="33"/>
      <c r="AVP18" s="33"/>
      <c r="AVQ18" s="33"/>
      <c r="AVR18" s="33"/>
      <c r="AVS18" s="33"/>
      <c r="AVT18" s="33"/>
      <c r="AVU18" s="33"/>
      <c r="AVV18" s="33"/>
      <c r="AVW18" s="33"/>
      <c r="AVX18" s="33"/>
      <c r="AVY18" s="33"/>
      <c r="AVZ18" s="33"/>
      <c r="AWA18" s="33"/>
      <c r="AWB18" s="33"/>
      <c r="AWC18" s="33"/>
      <c r="AWD18" s="33"/>
      <c r="AWE18" s="33"/>
      <c r="AWF18" s="33"/>
      <c r="AWG18" s="33"/>
      <c r="AWH18" s="33"/>
      <c r="AWI18" s="33"/>
      <c r="AWJ18" s="33"/>
      <c r="AWK18" s="33"/>
      <c r="AWL18" s="33"/>
      <c r="AWM18" s="33"/>
      <c r="AWN18" s="33"/>
      <c r="AWO18" s="33"/>
      <c r="AWP18" s="33"/>
      <c r="AWQ18" s="33"/>
      <c r="AWR18" s="33"/>
      <c r="AWS18" s="33"/>
      <c r="AWT18" s="33"/>
      <c r="AWU18" s="33"/>
      <c r="AWV18" s="33"/>
      <c r="AWW18" s="33"/>
      <c r="AWX18" s="33"/>
      <c r="AWY18" s="33"/>
      <c r="AWZ18" s="33"/>
      <c r="AXA18" s="33"/>
      <c r="AXB18" s="33"/>
      <c r="AXC18" s="33"/>
      <c r="AXD18" s="33"/>
      <c r="AXE18" s="33"/>
      <c r="AXF18" s="33"/>
      <c r="AXG18" s="33"/>
      <c r="AXH18" s="33"/>
      <c r="AXI18" s="33"/>
      <c r="AXJ18" s="33"/>
      <c r="AXK18" s="33"/>
      <c r="AXL18" s="33"/>
      <c r="AXM18" s="33"/>
      <c r="AXN18" s="33"/>
      <c r="AXO18" s="33"/>
      <c r="AXP18" s="33"/>
      <c r="AXQ18" s="33"/>
      <c r="AXR18" s="33"/>
      <c r="AXS18" s="33"/>
      <c r="AXT18" s="33"/>
      <c r="AXU18" s="33"/>
      <c r="AXV18" s="33"/>
      <c r="AXW18" s="33"/>
      <c r="AXX18" s="33"/>
      <c r="AXY18" s="33"/>
      <c r="AXZ18" s="33"/>
      <c r="AYA18" s="33"/>
      <c r="AYB18" s="33"/>
      <c r="AYC18" s="33"/>
      <c r="AYD18" s="33"/>
      <c r="AYE18" s="33"/>
      <c r="AYF18" s="33"/>
      <c r="AYG18" s="33"/>
      <c r="AYH18" s="33"/>
      <c r="AYI18" s="33"/>
      <c r="AYJ18" s="33"/>
      <c r="AYK18" s="33"/>
      <c r="AYL18" s="33"/>
      <c r="AYM18" s="33"/>
      <c r="AYN18" s="33"/>
      <c r="AYO18" s="33"/>
      <c r="AYP18" s="33"/>
      <c r="AYQ18" s="33"/>
      <c r="AYR18" s="33"/>
      <c r="AYS18" s="33"/>
      <c r="AYT18" s="33"/>
      <c r="AYU18" s="33"/>
      <c r="AYV18" s="33"/>
      <c r="AYW18" s="33"/>
      <c r="AYX18" s="33"/>
      <c r="AYY18" s="33"/>
      <c r="AYZ18" s="33"/>
      <c r="AZA18" s="33"/>
      <c r="AZB18" s="33"/>
      <c r="AZC18" s="33"/>
      <c r="AZD18" s="33"/>
      <c r="AZE18" s="33"/>
      <c r="AZF18" s="33"/>
      <c r="AZG18" s="33"/>
      <c r="AZH18" s="33"/>
      <c r="AZI18" s="33"/>
      <c r="AZJ18" s="33"/>
      <c r="AZK18" s="33"/>
      <c r="AZL18" s="33"/>
      <c r="AZM18" s="33"/>
      <c r="AZN18" s="33"/>
      <c r="AZO18" s="33"/>
      <c r="AZP18" s="33"/>
      <c r="AZQ18" s="33"/>
      <c r="AZR18" s="33"/>
      <c r="AZS18" s="33"/>
      <c r="AZT18" s="33"/>
      <c r="AZU18" s="33"/>
      <c r="AZV18" s="33"/>
      <c r="AZW18" s="33"/>
      <c r="AZX18" s="33"/>
      <c r="AZY18" s="33"/>
      <c r="AZZ18" s="33"/>
      <c r="BAA18" s="33"/>
      <c r="BAB18" s="33"/>
      <c r="BAC18" s="33"/>
      <c r="BAD18" s="33"/>
      <c r="BAE18" s="33"/>
      <c r="BAF18" s="33"/>
      <c r="BAG18" s="33"/>
      <c r="BAH18" s="33"/>
      <c r="BAI18" s="33"/>
      <c r="BAJ18" s="33"/>
      <c r="BAK18" s="33"/>
      <c r="BAL18" s="33"/>
      <c r="BAM18" s="33"/>
      <c r="BAN18" s="33"/>
      <c r="BAO18" s="33"/>
      <c r="BAP18" s="33"/>
      <c r="BAQ18" s="33"/>
      <c r="BAR18" s="33"/>
      <c r="BAS18" s="33"/>
      <c r="BAT18" s="33"/>
      <c r="BAU18" s="33"/>
      <c r="BAV18" s="33"/>
      <c r="BAW18" s="33"/>
      <c r="BAX18" s="33"/>
      <c r="BAY18" s="33"/>
      <c r="BAZ18" s="33"/>
      <c r="BBA18" s="33"/>
      <c r="BBB18" s="33"/>
      <c r="BBC18" s="33"/>
      <c r="BBD18" s="33"/>
      <c r="BBE18" s="33"/>
      <c r="BBF18" s="33"/>
      <c r="BBG18" s="33"/>
      <c r="BBH18" s="33"/>
      <c r="BBI18" s="33"/>
      <c r="BBJ18" s="33"/>
      <c r="BBK18" s="33"/>
      <c r="BBL18" s="33"/>
      <c r="BBM18" s="33"/>
      <c r="BBN18" s="33"/>
      <c r="BBO18" s="33"/>
      <c r="BBP18" s="33"/>
      <c r="BBQ18" s="33"/>
      <c r="BBR18" s="33"/>
      <c r="BBS18" s="33"/>
      <c r="BBT18" s="33"/>
      <c r="BBU18" s="33"/>
      <c r="BBV18" s="33"/>
      <c r="BBW18" s="33"/>
      <c r="BBX18" s="33"/>
      <c r="BBY18" s="33"/>
      <c r="BBZ18" s="33"/>
      <c r="BCA18" s="33"/>
      <c r="BCB18" s="33"/>
      <c r="BCC18" s="33"/>
      <c r="BCD18" s="33"/>
      <c r="BCE18" s="33"/>
      <c r="BCF18" s="33"/>
      <c r="BCG18" s="33"/>
      <c r="BCH18" s="33"/>
      <c r="BCI18" s="33"/>
      <c r="BCJ18" s="33"/>
      <c r="BCK18" s="33"/>
      <c r="BCL18" s="33"/>
      <c r="BCM18" s="33"/>
      <c r="BCN18" s="33"/>
      <c r="BCO18" s="33"/>
      <c r="BCP18" s="33"/>
      <c r="BCQ18" s="33"/>
      <c r="BCR18" s="33"/>
      <c r="BCS18" s="33"/>
      <c r="BCT18" s="33"/>
      <c r="BCU18" s="33"/>
      <c r="BCV18" s="33"/>
      <c r="BCW18" s="33"/>
      <c r="BCX18" s="33"/>
      <c r="BCY18" s="33"/>
      <c r="BCZ18" s="33"/>
      <c r="BDA18" s="33"/>
      <c r="BDB18" s="33"/>
      <c r="BDC18" s="33"/>
      <c r="BDD18" s="33"/>
      <c r="BDE18" s="33"/>
      <c r="BDF18" s="33"/>
      <c r="BDG18" s="33"/>
      <c r="BDH18" s="33"/>
      <c r="BDI18" s="33"/>
      <c r="BDJ18" s="33"/>
      <c r="BDK18" s="33"/>
      <c r="BDL18" s="33"/>
      <c r="BDM18" s="33"/>
      <c r="BDN18" s="33"/>
      <c r="BDO18" s="33"/>
      <c r="BDP18" s="33"/>
      <c r="BDQ18" s="33"/>
      <c r="BDR18" s="33"/>
      <c r="BDS18" s="33"/>
      <c r="BDT18" s="33"/>
      <c r="BDU18" s="33"/>
      <c r="BDV18" s="33"/>
      <c r="BDW18" s="33"/>
      <c r="BDX18" s="33"/>
      <c r="BDY18" s="33"/>
      <c r="BDZ18" s="33"/>
      <c r="BEA18" s="33"/>
      <c r="BEB18" s="33"/>
      <c r="BEC18" s="33"/>
      <c r="BED18" s="33"/>
      <c r="BEE18" s="33"/>
      <c r="BEF18" s="33"/>
      <c r="BEG18" s="33"/>
      <c r="BEH18" s="33"/>
      <c r="BEI18" s="33"/>
      <c r="BEJ18" s="33"/>
      <c r="BEK18" s="33"/>
      <c r="BEL18" s="33"/>
      <c r="BEM18" s="33"/>
      <c r="BEN18" s="33"/>
      <c r="BEO18" s="33"/>
      <c r="BEP18" s="33"/>
      <c r="BEQ18" s="33"/>
      <c r="BER18" s="33"/>
      <c r="BES18" s="33"/>
      <c r="BET18" s="33"/>
      <c r="BEU18" s="33"/>
      <c r="BEV18" s="33"/>
      <c r="BEW18" s="33"/>
      <c r="BEX18" s="33"/>
      <c r="BEY18" s="33"/>
      <c r="BEZ18" s="33"/>
      <c r="BFA18" s="33"/>
      <c r="BFB18" s="33"/>
      <c r="BFC18" s="33"/>
      <c r="BFD18" s="33"/>
      <c r="BFE18" s="33"/>
      <c r="BFF18" s="33"/>
      <c r="BFG18" s="33"/>
      <c r="BFH18" s="33"/>
      <c r="BFI18" s="33"/>
      <c r="BFJ18" s="33"/>
      <c r="BFK18" s="33"/>
      <c r="BFL18" s="33"/>
      <c r="BFM18" s="33"/>
      <c r="BFN18" s="33"/>
      <c r="BFO18" s="33"/>
      <c r="BFP18" s="33"/>
      <c r="BFQ18" s="33"/>
      <c r="BFR18" s="33"/>
      <c r="BFS18" s="33"/>
      <c r="BFT18" s="33"/>
      <c r="BFU18" s="33"/>
      <c r="BFV18" s="33"/>
      <c r="BFW18" s="33"/>
      <c r="BFX18" s="33"/>
      <c r="BFY18" s="33"/>
      <c r="BFZ18" s="33"/>
      <c r="BGA18" s="33"/>
      <c r="BGB18" s="33"/>
      <c r="BGC18" s="33"/>
      <c r="BGD18" s="33"/>
      <c r="BGE18" s="33"/>
      <c r="BGF18" s="33"/>
      <c r="BGG18" s="33"/>
      <c r="BGH18" s="33"/>
      <c r="BGI18" s="33"/>
      <c r="BGJ18" s="33"/>
      <c r="BGK18" s="33"/>
      <c r="BGL18" s="33"/>
      <c r="BGM18" s="33"/>
      <c r="BGN18" s="33"/>
      <c r="BGO18" s="33"/>
      <c r="BGP18" s="33"/>
      <c r="BGQ18" s="33"/>
      <c r="BGR18" s="33"/>
      <c r="BGS18" s="33"/>
      <c r="BGT18" s="33"/>
      <c r="BGU18" s="33"/>
      <c r="BGV18" s="33"/>
      <c r="BGW18" s="33"/>
      <c r="BGX18" s="33"/>
      <c r="BGY18" s="33"/>
      <c r="BGZ18" s="33"/>
      <c r="BHA18" s="33"/>
      <c r="BHB18" s="33"/>
      <c r="BHC18" s="33"/>
      <c r="BHD18" s="33"/>
      <c r="BHE18" s="33"/>
      <c r="BHF18" s="33"/>
      <c r="BHG18" s="33"/>
      <c r="BHH18" s="33"/>
      <c r="BHI18" s="33"/>
      <c r="BHJ18" s="33"/>
      <c r="BHK18" s="33"/>
      <c r="BHL18" s="33"/>
      <c r="BHM18" s="33"/>
      <c r="BHN18" s="33"/>
      <c r="BHO18" s="33"/>
      <c r="BHP18" s="33"/>
      <c r="BHQ18" s="33"/>
      <c r="BHR18" s="33"/>
      <c r="BHS18" s="33"/>
      <c r="BHT18" s="33"/>
      <c r="BHU18" s="33"/>
      <c r="BHV18" s="33"/>
      <c r="BHW18" s="33"/>
      <c r="BHX18" s="33"/>
      <c r="BHY18" s="33"/>
      <c r="BHZ18" s="33"/>
      <c r="BIA18" s="33"/>
      <c r="BIB18" s="33"/>
      <c r="BIC18" s="33"/>
      <c r="BID18" s="33"/>
      <c r="BIE18" s="33"/>
      <c r="BIF18" s="33"/>
      <c r="BIG18" s="33"/>
      <c r="BIH18" s="33"/>
      <c r="BII18" s="33"/>
      <c r="BIJ18" s="33"/>
      <c r="BIK18" s="33"/>
      <c r="BIL18" s="33"/>
      <c r="BIM18" s="33"/>
      <c r="BIN18" s="33"/>
      <c r="BIO18" s="33"/>
      <c r="BIP18" s="33"/>
      <c r="BIQ18" s="33"/>
      <c r="BIR18" s="33"/>
      <c r="BIS18" s="33"/>
      <c r="BIT18" s="33"/>
      <c r="BIU18" s="33"/>
      <c r="BIV18" s="33"/>
      <c r="BIW18" s="33"/>
      <c r="BIX18" s="33"/>
      <c r="BIY18" s="33"/>
      <c r="BIZ18" s="33"/>
      <c r="BJA18" s="33"/>
      <c r="BJB18" s="33"/>
      <c r="BJC18" s="33"/>
      <c r="BJD18" s="33"/>
      <c r="BJE18" s="33"/>
      <c r="BJF18" s="33"/>
      <c r="BJG18" s="33"/>
      <c r="BJH18" s="33"/>
      <c r="BJI18" s="33"/>
      <c r="BJJ18" s="33"/>
      <c r="BJK18" s="33"/>
      <c r="BJL18" s="33"/>
      <c r="BJM18" s="33"/>
      <c r="BJN18" s="33"/>
      <c r="BJO18" s="33"/>
      <c r="BJP18" s="33"/>
      <c r="BJQ18" s="33"/>
      <c r="BJR18" s="33"/>
      <c r="BJS18" s="33"/>
      <c r="BJT18" s="33"/>
      <c r="BJU18" s="33"/>
      <c r="BJV18" s="33"/>
      <c r="BJW18" s="33"/>
      <c r="BJX18" s="33"/>
      <c r="BJY18" s="33"/>
      <c r="BJZ18" s="33"/>
      <c r="BKA18" s="33"/>
      <c r="BKB18" s="33"/>
      <c r="BKC18" s="33"/>
      <c r="BKD18" s="33"/>
      <c r="BKE18" s="33"/>
      <c r="BKF18" s="33"/>
      <c r="BKG18" s="33"/>
      <c r="BKH18" s="33"/>
      <c r="BKI18" s="33"/>
      <c r="BKJ18" s="33"/>
      <c r="BKK18" s="33"/>
      <c r="BKL18" s="33"/>
      <c r="BKM18" s="33"/>
      <c r="BKN18" s="33"/>
      <c r="BKO18" s="33"/>
      <c r="BKP18" s="33"/>
      <c r="BKQ18" s="33"/>
      <c r="BKR18" s="33"/>
      <c r="BKS18" s="33"/>
      <c r="BKT18" s="33"/>
      <c r="BKU18" s="33"/>
      <c r="BKV18" s="33"/>
      <c r="BKW18" s="33"/>
      <c r="BKX18" s="33"/>
      <c r="BKY18" s="33"/>
      <c r="BKZ18" s="33"/>
      <c r="BLA18" s="33"/>
      <c r="BLB18" s="33"/>
      <c r="BLC18" s="33"/>
      <c r="BLD18" s="33"/>
      <c r="BLE18" s="33"/>
      <c r="BLF18" s="33"/>
      <c r="BLG18" s="33"/>
      <c r="BLH18" s="33"/>
      <c r="BLI18" s="33"/>
      <c r="BLJ18" s="33"/>
      <c r="BLK18" s="33"/>
      <c r="BLL18" s="33"/>
      <c r="BLM18" s="33"/>
      <c r="BLN18" s="33"/>
      <c r="BLO18" s="33"/>
      <c r="BLP18" s="33"/>
      <c r="BLQ18" s="33"/>
      <c r="BLR18" s="33"/>
      <c r="BLS18" s="33"/>
      <c r="BLT18" s="33"/>
      <c r="BLU18" s="33"/>
      <c r="BLV18" s="33"/>
      <c r="BLW18" s="33"/>
      <c r="BLX18" s="33"/>
      <c r="BLY18" s="33"/>
      <c r="BLZ18" s="33"/>
      <c r="BMA18" s="33"/>
      <c r="BMB18" s="33"/>
      <c r="BMC18" s="33"/>
      <c r="BMD18" s="33"/>
      <c r="BME18" s="33"/>
      <c r="BMF18" s="33"/>
      <c r="BMG18" s="33"/>
      <c r="BMH18" s="33"/>
      <c r="BMI18" s="33"/>
      <c r="BMJ18" s="33"/>
      <c r="BMK18" s="33"/>
      <c r="BML18" s="33"/>
      <c r="BMM18" s="33"/>
      <c r="BMN18" s="33"/>
      <c r="BMO18" s="33"/>
      <c r="BMP18" s="33"/>
      <c r="BMQ18" s="33"/>
      <c r="BMR18" s="33"/>
      <c r="BMS18" s="33"/>
      <c r="BMT18" s="33"/>
      <c r="BMU18" s="33"/>
      <c r="BMV18" s="33"/>
      <c r="BMW18" s="33"/>
      <c r="BMX18" s="33"/>
      <c r="BMY18" s="33"/>
      <c r="BMZ18" s="33"/>
      <c r="BNA18" s="33"/>
      <c r="BNB18" s="33"/>
      <c r="BNC18" s="33"/>
      <c r="BND18" s="33"/>
      <c r="BNE18" s="33"/>
      <c r="BNF18" s="33"/>
      <c r="BNG18" s="33"/>
      <c r="BNH18" s="33"/>
      <c r="BNI18" s="33"/>
      <c r="BNJ18" s="33"/>
      <c r="BNK18" s="33"/>
      <c r="BNL18" s="33"/>
      <c r="BNM18" s="33"/>
      <c r="BNN18" s="33"/>
      <c r="BNO18" s="33"/>
      <c r="BNP18" s="33"/>
      <c r="BNQ18" s="33"/>
      <c r="BNR18" s="33"/>
      <c r="BNS18" s="33"/>
      <c r="BNT18" s="33"/>
      <c r="BNU18" s="33"/>
      <c r="BNV18" s="33"/>
      <c r="BNW18" s="33"/>
      <c r="BNX18" s="33"/>
      <c r="BNY18" s="33"/>
      <c r="BNZ18" s="33"/>
      <c r="BOA18" s="33"/>
      <c r="BOB18" s="33"/>
      <c r="BOC18" s="33"/>
      <c r="BOD18" s="33"/>
      <c r="BOE18" s="33"/>
      <c r="BOF18" s="33"/>
      <c r="BOG18" s="33"/>
      <c r="BOH18" s="33"/>
      <c r="BOI18" s="33"/>
      <c r="BOJ18" s="33"/>
      <c r="BOK18" s="33"/>
      <c r="BOL18" s="33"/>
      <c r="BOM18" s="33"/>
      <c r="BON18" s="33"/>
      <c r="BOO18" s="33"/>
      <c r="BOP18" s="33"/>
      <c r="BOQ18" s="33"/>
      <c r="BOR18" s="33"/>
      <c r="BOS18" s="33"/>
      <c r="BOT18" s="33"/>
      <c r="BOU18" s="33"/>
      <c r="BOV18" s="33"/>
      <c r="BOW18" s="33"/>
      <c r="BOX18" s="33"/>
      <c r="BOY18" s="33"/>
      <c r="BOZ18" s="33"/>
      <c r="BPA18" s="33"/>
      <c r="BPB18" s="33"/>
      <c r="BPC18" s="33"/>
      <c r="BPD18" s="33"/>
      <c r="BPE18" s="33"/>
      <c r="BPF18" s="33"/>
      <c r="BPG18" s="33"/>
      <c r="BPH18" s="33"/>
      <c r="BPI18" s="33"/>
      <c r="BPJ18" s="33"/>
      <c r="BPK18" s="33"/>
      <c r="BPL18" s="33"/>
      <c r="BPM18" s="33"/>
      <c r="BPN18" s="33"/>
      <c r="BPO18" s="33"/>
      <c r="BPP18" s="33"/>
      <c r="BPQ18" s="33"/>
      <c r="BPR18" s="33"/>
      <c r="BPS18" s="33"/>
      <c r="BPT18" s="33"/>
      <c r="BPU18" s="33"/>
      <c r="BPV18" s="33"/>
      <c r="BPW18" s="33"/>
      <c r="BPX18" s="33"/>
      <c r="BPY18" s="33"/>
      <c r="BPZ18" s="33"/>
      <c r="BQA18" s="33"/>
      <c r="BQB18" s="33"/>
      <c r="BQC18" s="33"/>
      <c r="BQD18" s="33"/>
      <c r="BQE18" s="33"/>
      <c r="BQF18" s="33"/>
      <c r="BQG18" s="33"/>
      <c r="BQH18" s="33"/>
      <c r="BQI18" s="33"/>
      <c r="BQJ18" s="33"/>
      <c r="BQK18" s="33"/>
      <c r="BQL18" s="33"/>
      <c r="BQM18" s="33"/>
      <c r="BQN18" s="33"/>
      <c r="BQO18" s="33"/>
      <c r="BQP18" s="33"/>
      <c r="BQQ18" s="33"/>
      <c r="BQR18" s="33"/>
      <c r="BQS18" s="33"/>
      <c r="BQT18" s="33"/>
      <c r="BQU18" s="33"/>
      <c r="BQV18" s="33"/>
      <c r="BQW18" s="33"/>
      <c r="BQX18" s="33"/>
      <c r="BQY18" s="33"/>
      <c r="BQZ18" s="33"/>
      <c r="BRA18" s="33"/>
      <c r="BRB18" s="33"/>
      <c r="BRC18" s="33"/>
      <c r="BRD18" s="33"/>
      <c r="BRE18" s="33"/>
      <c r="BRF18" s="33"/>
      <c r="BRG18" s="33"/>
      <c r="BRH18" s="33"/>
      <c r="BRI18" s="33"/>
      <c r="BRJ18" s="33"/>
      <c r="BRK18" s="33"/>
      <c r="BRL18" s="33"/>
      <c r="BRM18" s="33"/>
      <c r="BRN18" s="33"/>
      <c r="BRO18" s="33"/>
      <c r="BRP18" s="33"/>
      <c r="BRQ18" s="33"/>
      <c r="BRR18" s="33"/>
      <c r="BRS18" s="33"/>
      <c r="BRT18" s="33"/>
      <c r="BRU18" s="33"/>
      <c r="BRV18" s="33"/>
      <c r="BRW18" s="33"/>
      <c r="BRX18" s="33"/>
      <c r="BRY18" s="33"/>
      <c r="BRZ18" s="33"/>
      <c r="BSA18" s="33"/>
      <c r="BSB18" s="33"/>
      <c r="BSC18" s="33"/>
      <c r="BSD18" s="33"/>
      <c r="BSE18" s="33"/>
      <c r="BSF18" s="33"/>
      <c r="BSG18" s="33"/>
      <c r="BSH18" s="33"/>
      <c r="BSI18" s="33"/>
      <c r="BSJ18" s="33"/>
      <c r="BSK18" s="33"/>
      <c r="BSL18" s="33"/>
      <c r="BSM18" s="33"/>
      <c r="BSN18" s="33"/>
      <c r="BSO18" s="33"/>
      <c r="BSP18" s="33"/>
      <c r="BSQ18" s="33"/>
      <c r="BSR18" s="33"/>
      <c r="BSS18" s="33"/>
      <c r="BST18" s="33"/>
      <c r="BSU18" s="33"/>
      <c r="BSV18" s="33"/>
      <c r="BSW18" s="33"/>
      <c r="BSX18" s="33"/>
      <c r="BSY18" s="33"/>
      <c r="BSZ18" s="33"/>
      <c r="BTA18" s="33"/>
      <c r="BTB18" s="33"/>
      <c r="BTC18" s="33"/>
      <c r="BTD18" s="33"/>
      <c r="BTE18" s="33"/>
      <c r="BTF18" s="33"/>
      <c r="BTG18" s="33"/>
      <c r="BTH18" s="33"/>
      <c r="BTI18" s="33"/>
      <c r="BTJ18" s="33"/>
      <c r="BTK18" s="33"/>
      <c r="BTL18" s="33"/>
      <c r="BTM18" s="33"/>
      <c r="BTN18" s="33"/>
      <c r="BTO18" s="33"/>
      <c r="BTP18" s="33"/>
      <c r="BTQ18" s="33"/>
      <c r="BTR18" s="33"/>
      <c r="BTS18" s="33"/>
      <c r="BTT18" s="33"/>
      <c r="BTU18" s="33"/>
      <c r="BTV18" s="33"/>
      <c r="BTW18" s="33"/>
      <c r="BTX18" s="33"/>
      <c r="BTY18" s="33"/>
      <c r="BTZ18" s="33"/>
      <c r="BUA18" s="33"/>
      <c r="BUB18" s="33"/>
      <c r="BUC18" s="33"/>
      <c r="BUD18" s="33"/>
      <c r="BUE18" s="33"/>
      <c r="BUF18" s="33"/>
      <c r="BUG18" s="33"/>
      <c r="BUH18" s="33"/>
      <c r="BUI18" s="33"/>
      <c r="BUJ18" s="33"/>
      <c r="BUK18" s="33"/>
      <c r="BUL18" s="33"/>
      <c r="BUM18" s="33"/>
      <c r="BUN18" s="33"/>
      <c r="BUO18" s="33"/>
      <c r="BUP18" s="33"/>
      <c r="BUQ18" s="33"/>
      <c r="BUR18" s="33"/>
      <c r="BUS18" s="33"/>
      <c r="BUT18" s="33"/>
      <c r="BUU18" s="33"/>
      <c r="BUV18" s="33"/>
      <c r="BUW18" s="33"/>
      <c r="BUX18" s="33"/>
      <c r="BUY18" s="33"/>
      <c r="BUZ18" s="33"/>
      <c r="BVA18" s="33"/>
      <c r="BVB18" s="33"/>
      <c r="BVC18" s="33"/>
      <c r="BVD18" s="33"/>
      <c r="BVE18" s="33"/>
      <c r="BVF18" s="33"/>
      <c r="BVG18" s="33"/>
      <c r="BVH18" s="33"/>
      <c r="BVI18" s="33"/>
      <c r="BVJ18" s="33"/>
      <c r="BVK18" s="33"/>
      <c r="BVL18" s="33"/>
      <c r="BVM18" s="33"/>
      <c r="BVN18" s="33"/>
      <c r="BVO18" s="33"/>
      <c r="BVP18" s="33"/>
      <c r="BVQ18" s="33"/>
      <c r="BVR18" s="33"/>
      <c r="BVS18" s="33"/>
      <c r="BVT18" s="33"/>
      <c r="BVU18" s="33"/>
      <c r="BVV18" s="33"/>
      <c r="BVW18" s="33"/>
      <c r="BVX18" s="33"/>
      <c r="BVY18" s="33"/>
      <c r="BVZ18" s="33"/>
      <c r="BWA18" s="33"/>
      <c r="BWB18" s="33"/>
      <c r="BWC18" s="33"/>
      <c r="BWD18" s="33"/>
      <c r="BWE18" s="33"/>
      <c r="BWF18" s="33"/>
      <c r="BWG18" s="33"/>
      <c r="BWH18" s="33"/>
      <c r="BWI18" s="33"/>
      <c r="BWJ18" s="33"/>
      <c r="BWK18" s="33"/>
      <c r="BWL18" s="33"/>
      <c r="BWM18" s="33"/>
      <c r="BWN18" s="33"/>
      <c r="BWO18" s="33"/>
      <c r="BWP18" s="33"/>
      <c r="BWQ18" s="33"/>
      <c r="BWR18" s="33"/>
      <c r="BWS18" s="33"/>
      <c r="BWT18" s="33"/>
      <c r="BWU18" s="33"/>
      <c r="BWV18" s="33"/>
      <c r="BWW18" s="33"/>
      <c r="BWX18" s="33"/>
      <c r="BWY18" s="33"/>
      <c r="BWZ18" s="33"/>
      <c r="BXA18" s="33"/>
      <c r="BXB18" s="33"/>
      <c r="BXC18" s="33"/>
      <c r="BXD18" s="33"/>
      <c r="BXE18" s="33"/>
      <c r="BXF18" s="33"/>
      <c r="BXG18" s="33"/>
      <c r="BXH18" s="33"/>
      <c r="BXI18" s="33"/>
      <c r="BXJ18" s="33"/>
      <c r="BXK18" s="33"/>
      <c r="BXL18" s="33"/>
      <c r="BXM18" s="33"/>
      <c r="BXN18" s="33"/>
      <c r="BXO18" s="33"/>
      <c r="BXP18" s="33"/>
      <c r="BXQ18" s="33"/>
      <c r="BXR18" s="33"/>
      <c r="BXS18" s="33"/>
      <c r="BXT18" s="33"/>
      <c r="BXU18" s="33"/>
      <c r="BXV18" s="33"/>
      <c r="BXW18" s="33"/>
      <c r="BXX18" s="33"/>
      <c r="BXY18" s="33"/>
      <c r="BXZ18" s="33"/>
      <c r="BYA18" s="33"/>
      <c r="BYB18" s="33"/>
      <c r="BYC18" s="33"/>
      <c r="BYD18" s="33"/>
      <c r="BYE18" s="33"/>
      <c r="BYF18" s="33"/>
      <c r="BYG18" s="33"/>
      <c r="BYH18" s="33"/>
      <c r="BYI18" s="33"/>
      <c r="BYJ18" s="33"/>
      <c r="BYK18" s="33"/>
      <c r="BYL18" s="33"/>
      <c r="BYM18" s="33"/>
      <c r="BYN18" s="33"/>
      <c r="BYO18" s="33"/>
      <c r="BYP18" s="33"/>
      <c r="BYQ18" s="33"/>
      <c r="BYR18" s="33"/>
      <c r="BYS18" s="33"/>
      <c r="BYT18" s="33"/>
      <c r="BYU18" s="33"/>
      <c r="BYV18" s="33"/>
      <c r="BYW18" s="33"/>
      <c r="BYX18" s="33"/>
      <c r="BYY18" s="33"/>
      <c r="BYZ18" s="33"/>
      <c r="BZA18" s="33"/>
      <c r="BZB18" s="33"/>
      <c r="BZC18" s="33"/>
      <c r="BZD18" s="33"/>
      <c r="BZE18" s="33"/>
      <c r="BZF18" s="33"/>
      <c r="BZG18" s="33"/>
      <c r="BZH18" s="33"/>
      <c r="BZI18" s="33"/>
      <c r="BZJ18" s="33"/>
      <c r="BZK18" s="33"/>
      <c r="BZL18" s="33"/>
      <c r="BZM18" s="33"/>
      <c r="BZN18" s="33"/>
      <c r="BZO18" s="33"/>
      <c r="BZP18" s="33"/>
      <c r="BZQ18" s="33"/>
      <c r="BZR18" s="33"/>
      <c r="BZS18" s="33"/>
      <c r="BZT18" s="33"/>
      <c r="BZU18" s="33"/>
      <c r="BZV18" s="33"/>
      <c r="BZW18" s="33"/>
      <c r="BZX18" s="33"/>
      <c r="BZY18" s="33"/>
      <c r="BZZ18" s="33"/>
      <c r="CAA18" s="33"/>
      <c r="CAB18" s="33"/>
      <c r="CAC18" s="33"/>
      <c r="CAD18" s="33"/>
      <c r="CAE18" s="33"/>
      <c r="CAF18" s="33"/>
      <c r="CAG18" s="33"/>
      <c r="CAH18" s="33"/>
      <c r="CAI18" s="33"/>
      <c r="CAJ18" s="33"/>
      <c r="CAK18" s="33"/>
      <c r="CAL18" s="33"/>
      <c r="CAM18" s="33"/>
      <c r="CAN18" s="33"/>
      <c r="CAO18" s="33"/>
      <c r="CAP18" s="33"/>
      <c r="CAQ18" s="33"/>
      <c r="CAR18" s="33"/>
      <c r="CAS18" s="33"/>
      <c r="CAT18" s="33"/>
      <c r="CAU18" s="33"/>
      <c r="CAV18" s="33"/>
      <c r="CAW18" s="33"/>
      <c r="CAX18" s="33"/>
      <c r="CAY18" s="33"/>
      <c r="CAZ18" s="33"/>
      <c r="CBA18" s="33"/>
      <c r="CBB18" s="33"/>
      <c r="CBC18" s="33"/>
      <c r="CBD18" s="33"/>
      <c r="CBE18" s="33"/>
      <c r="CBF18" s="33"/>
      <c r="CBG18" s="33"/>
      <c r="CBH18" s="33"/>
      <c r="CBI18" s="33"/>
      <c r="CBJ18" s="33"/>
      <c r="CBK18" s="33"/>
      <c r="CBL18" s="33"/>
      <c r="CBM18" s="33"/>
      <c r="CBN18" s="33"/>
      <c r="CBO18" s="33"/>
      <c r="CBP18" s="33"/>
      <c r="CBQ18" s="33"/>
      <c r="CBR18" s="33"/>
      <c r="CBS18" s="33"/>
      <c r="CBT18" s="33"/>
      <c r="CBU18" s="33"/>
      <c r="CBV18" s="33"/>
      <c r="CBW18" s="33"/>
      <c r="CBX18" s="33"/>
      <c r="CBY18" s="33"/>
      <c r="CBZ18" s="33"/>
      <c r="CCA18" s="33"/>
      <c r="CCB18" s="33"/>
      <c r="CCC18" s="33"/>
      <c r="CCD18" s="33"/>
      <c r="CCE18" s="33"/>
      <c r="CCF18" s="33"/>
      <c r="CCG18" s="33"/>
      <c r="CCH18" s="33"/>
      <c r="CCI18" s="33"/>
      <c r="CCJ18" s="33"/>
      <c r="CCK18" s="33"/>
      <c r="CCL18" s="33"/>
      <c r="CCM18" s="33"/>
      <c r="CCN18" s="33"/>
      <c r="CCO18" s="33"/>
      <c r="CCP18" s="33"/>
      <c r="CCQ18" s="33"/>
      <c r="CCR18" s="33"/>
      <c r="CCS18" s="33"/>
      <c r="CCT18" s="33"/>
      <c r="CCU18" s="33"/>
      <c r="CCV18" s="33"/>
      <c r="CCW18" s="33"/>
      <c r="CCX18" s="33"/>
      <c r="CCY18" s="33"/>
      <c r="CCZ18" s="33"/>
      <c r="CDA18" s="33"/>
      <c r="CDB18" s="33"/>
      <c r="CDC18" s="33"/>
      <c r="CDD18" s="33"/>
      <c r="CDE18" s="33"/>
      <c r="CDF18" s="33"/>
      <c r="CDG18" s="33"/>
      <c r="CDH18" s="33"/>
      <c r="CDI18" s="33"/>
      <c r="CDJ18" s="33"/>
      <c r="CDK18" s="33"/>
      <c r="CDL18" s="33"/>
      <c r="CDM18" s="33"/>
      <c r="CDN18" s="33"/>
      <c r="CDO18" s="33"/>
      <c r="CDP18" s="33"/>
      <c r="CDQ18" s="33"/>
      <c r="CDR18" s="33"/>
      <c r="CDS18" s="33"/>
      <c r="CDT18" s="33"/>
      <c r="CDU18" s="33"/>
      <c r="CDV18" s="33"/>
      <c r="CDW18" s="33"/>
      <c r="CDX18" s="33"/>
      <c r="CDY18" s="33"/>
      <c r="CDZ18" s="33"/>
      <c r="CEA18" s="33"/>
      <c r="CEB18" s="33"/>
      <c r="CEC18" s="33"/>
      <c r="CED18" s="33"/>
      <c r="CEE18" s="33"/>
      <c r="CEF18" s="33"/>
      <c r="CEG18" s="33"/>
      <c r="CEH18" s="33"/>
      <c r="CEI18" s="33"/>
      <c r="CEJ18" s="33"/>
      <c r="CEK18" s="33"/>
      <c r="CEL18" s="33"/>
      <c r="CEM18" s="33"/>
      <c r="CEN18" s="33"/>
      <c r="CEO18" s="33"/>
      <c r="CEP18" s="33"/>
      <c r="CEQ18" s="33"/>
      <c r="CER18" s="33"/>
      <c r="CES18" s="33"/>
      <c r="CET18" s="33"/>
      <c r="CEU18" s="33"/>
      <c r="CEV18" s="33"/>
      <c r="CEW18" s="33"/>
      <c r="CEX18" s="33"/>
      <c r="CEY18" s="33"/>
      <c r="CEZ18" s="33"/>
      <c r="CFA18" s="33"/>
      <c r="CFB18" s="33"/>
      <c r="CFC18" s="33"/>
      <c r="CFD18" s="33"/>
      <c r="CFE18" s="33"/>
      <c r="CFF18" s="33"/>
      <c r="CFG18" s="33"/>
      <c r="CFH18" s="33"/>
      <c r="CFI18" s="33"/>
      <c r="CFJ18" s="33"/>
      <c r="CFK18" s="33"/>
      <c r="CFL18" s="33"/>
      <c r="CFM18" s="33"/>
      <c r="CFN18" s="33"/>
      <c r="CFO18" s="33"/>
      <c r="CFP18" s="33"/>
      <c r="CFQ18" s="33"/>
      <c r="CFR18" s="33"/>
      <c r="CFS18" s="33"/>
      <c r="CFT18" s="33"/>
      <c r="CFU18" s="33"/>
      <c r="CFV18" s="33"/>
      <c r="CFW18" s="33"/>
      <c r="CFX18" s="33"/>
      <c r="CFY18" s="33"/>
      <c r="CFZ18" s="33"/>
      <c r="CGA18" s="33"/>
      <c r="CGB18" s="33"/>
      <c r="CGC18" s="33"/>
      <c r="CGD18" s="33"/>
      <c r="CGE18" s="33"/>
      <c r="CGF18" s="33"/>
      <c r="CGG18" s="33"/>
      <c r="CGH18" s="33"/>
      <c r="CGI18" s="33"/>
      <c r="CGJ18" s="33"/>
      <c r="CGK18" s="33"/>
      <c r="CGL18" s="33"/>
      <c r="CGM18" s="33"/>
      <c r="CGN18" s="33"/>
      <c r="CGO18" s="33"/>
      <c r="CGP18" s="33"/>
      <c r="CGQ18" s="33"/>
      <c r="CGR18" s="33"/>
      <c r="CGS18" s="33"/>
      <c r="CGT18" s="33"/>
      <c r="CGU18" s="33"/>
      <c r="CGV18" s="33"/>
      <c r="CGW18" s="33"/>
      <c r="CGX18" s="33"/>
      <c r="CGY18" s="33"/>
      <c r="CGZ18" s="33"/>
      <c r="CHA18" s="33"/>
      <c r="CHB18" s="33"/>
      <c r="CHC18" s="33"/>
      <c r="CHD18" s="33"/>
      <c r="CHE18" s="33"/>
      <c r="CHF18" s="33"/>
      <c r="CHG18" s="33"/>
      <c r="CHH18" s="33"/>
      <c r="CHI18" s="33"/>
      <c r="CHJ18" s="33"/>
      <c r="CHK18" s="33"/>
      <c r="CHL18" s="33"/>
      <c r="CHM18" s="33"/>
      <c r="CHN18" s="33"/>
      <c r="CHO18" s="33"/>
      <c r="CHP18" s="33"/>
      <c r="CHQ18" s="33"/>
      <c r="CHR18" s="33"/>
      <c r="CHS18" s="33"/>
      <c r="CHT18" s="33"/>
      <c r="CHU18" s="33"/>
      <c r="CHV18" s="33"/>
      <c r="CHW18" s="33"/>
      <c r="CHX18" s="33"/>
      <c r="CHY18" s="33"/>
      <c r="CHZ18" s="33"/>
      <c r="CIA18" s="33"/>
      <c r="CIB18" s="33"/>
      <c r="CIC18" s="33"/>
      <c r="CID18" s="33"/>
      <c r="CIE18" s="33"/>
      <c r="CIF18" s="33"/>
      <c r="CIG18" s="33"/>
      <c r="CIH18" s="33"/>
      <c r="CII18" s="33"/>
      <c r="CIJ18" s="33"/>
      <c r="CIK18" s="33"/>
      <c r="CIL18" s="33"/>
      <c r="CIM18" s="33"/>
      <c r="CIN18" s="33"/>
      <c r="CIO18" s="33"/>
      <c r="CIP18" s="33"/>
      <c r="CIQ18" s="33"/>
      <c r="CIR18" s="33"/>
      <c r="CIS18" s="33"/>
      <c r="CIT18" s="33"/>
      <c r="CIU18" s="33"/>
      <c r="CIV18" s="33"/>
      <c r="CIW18" s="33"/>
      <c r="CIX18" s="33"/>
      <c r="CIY18" s="33"/>
      <c r="CIZ18" s="33"/>
      <c r="CJA18" s="33"/>
      <c r="CJB18" s="33"/>
      <c r="CJC18" s="33"/>
      <c r="CJD18" s="33"/>
      <c r="CJE18" s="33"/>
      <c r="CJF18" s="33"/>
      <c r="CJG18" s="33"/>
      <c r="CJH18" s="33"/>
      <c r="CJI18" s="33"/>
      <c r="CJJ18" s="33"/>
      <c r="CJK18" s="33"/>
      <c r="CJL18" s="33"/>
      <c r="CJM18" s="33"/>
      <c r="CJN18" s="33"/>
      <c r="CJO18" s="33"/>
      <c r="CJP18" s="33"/>
      <c r="CJQ18" s="33"/>
      <c r="CJR18" s="33"/>
      <c r="CJS18" s="33"/>
      <c r="CJT18" s="33"/>
      <c r="CJU18" s="33"/>
      <c r="CJV18" s="33"/>
      <c r="CJW18" s="33"/>
      <c r="CJX18" s="33"/>
      <c r="CJY18" s="33"/>
      <c r="CJZ18" s="33"/>
      <c r="CKA18" s="33"/>
      <c r="CKB18" s="33"/>
      <c r="CKC18" s="33"/>
      <c r="CKD18" s="33"/>
      <c r="CKE18" s="33"/>
      <c r="CKF18" s="33"/>
      <c r="CKG18" s="33"/>
      <c r="CKH18" s="33"/>
      <c r="CKI18" s="33"/>
      <c r="CKJ18" s="33"/>
      <c r="CKK18" s="33"/>
      <c r="CKL18" s="33"/>
      <c r="CKM18" s="33"/>
      <c r="CKN18" s="33"/>
      <c r="CKO18" s="33"/>
      <c r="CKP18" s="33"/>
      <c r="CKQ18" s="33"/>
      <c r="CKR18" s="33"/>
      <c r="CKS18" s="33"/>
      <c r="CKT18" s="33"/>
      <c r="CKU18" s="33"/>
      <c r="CKV18" s="33"/>
      <c r="CKW18" s="33"/>
      <c r="CKX18" s="33"/>
      <c r="CKY18" s="33"/>
      <c r="CKZ18" s="33"/>
      <c r="CLA18" s="33"/>
      <c r="CLB18" s="33"/>
      <c r="CLC18" s="33"/>
      <c r="CLD18" s="33"/>
      <c r="CLE18" s="33"/>
      <c r="CLF18" s="33"/>
      <c r="CLG18" s="33"/>
      <c r="CLH18" s="33"/>
      <c r="CLI18" s="33"/>
      <c r="CLJ18" s="33"/>
      <c r="CLK18" s="33"/>
      <c r="CLL18" s="33"/>
      <c r="CLM18" s="33"/>
      <c r="CLN18" s="33"/>
      <c r="CLO18" s="33"/>
      <c r="CLP18" s="33"/>
      <c r="CLQ18" s="33"/>
      <c r="CLR18" s="33"/>
      <c r="CLS18" s="33"/>
      <c r="CLT18" s="33"/>
      <c r="CLU18" s="33"/>
      <c r="CLV18" s="33"/>
      <c r="CLW18" s="33"/>
      <c r="CLX18" s="33"/>
      <c r="CLY18" s="33"/>
      <c r="CLZ18" s="33"/>
      <c r="CMA18" s="33"/>
      <c r="CMB18" s="33"/>
      <c r="CMC18" s="33"/>
      <c r="CMD18" s="33"/>
      <c r="CME18" s="33"/>
      <c r="CMF18" s="33"/>
      <c r="CMG18" s="33"/>
      <c r="CMH18" s="33"/>
      <c r="CMI18" s="33"/>
      <c r="CMJ18" s="33"/>
      <c r="CMK18" s="33"/>
      <c r="CML18" s="33"/>
      <c r="CMM18" s="33"/>
      <c r="CMN18" s="33"/>
      <c r="CMO18" s="33"/>
      <c r="CMP18" s="33"/>
      <c r="CMQ18" s="33"/>
      <c r="CMR18" s="33"/>
      <c r="CMS18" s="33"/>
      <c r="CMT18" s="33"/>
      <c r="CMU18" s="33"/>
      <c r="CMV18" s="33"/>
      <c r="CMW18" s="33"/>
      <c r="CMX18" s="33"/>
      <c r="CMY18" s="33"/>
      <c r="CMZ18" s="33"/>
      <c r="CNA18" s="33"/>
      <c r="CNB18" s="33"/>
      <c r="CNC18" s="33"/>
      <c r="CND18" s="33"/>
      <c r="CNE18" s="33"/>
      <c r="CNF18" s="33"/>
      <c r="CNG18" s="33"/>
      <c r="CNH18" s="33"/>
      <c r="CNI18" s="33"/>
      <c r="CNJ18" s="33"/>
      <c r="CNK18" s="33"/>
      <c r="CNL18" s="33"/>
      <c r="CNM18" s="33"/>
      <c r="CNN18" s="33"/>
      <c r="CNO18" s="33"/>
      <c r="CNP18" s="33"/>
      <c r="CNQ18" s="33"/>
      <c r="CNR18" s="33"/>
      <c r="CNS18" s="33"/>
      <c r="CNT18" s="33"/>
      <c r="CNU18" s="33"/>
      <c r="CNV18" s="33"/>
      <c r="CNW18" s="33"/>
      <c r="CNX18" s="33"/>
      <c r="CNY18" s="33"/>
      <c r="CNZ18" s="33"/>
      <c r="COA18" s="33"/>
      <c r="COB18" s="33"/>
      <c r="COC18" s="33"/>
      <c r="COD18" s="33"/>
      <c r="COE18" s="33"/>
      <c r="COF18" s="33"/>
      <c r="COG18" s="33"/>
      <c r="COH18" s="33"/>
      <c r="COI18" s="33"/>
      <c r="COJ18" s="33"/>
      <c r="COK18" s="33"/>
      <c r="COL18" s="33"/>
      <c r="COM18" s="33"/>
      <c r="CON18" s="33"/>
      <c r="COO18" s="33"/>
      <c r="COP18" s="33"/>
      <c r="COQ18" s="33"/>
      <c r="COR18" s="33"/>
      <c r="COS18" s="33"/>
      <c r="COT18" s="33"/>
      <c r="COU18" s="33"/>
      <c r="COV18" s="33"/>
      <c r="COW18" s="33"/>
      <c r="COX18" s="33"/>
      <c r="COY18" s="33"/>
      <c r="COZ18" s="33"/>
      <c r="CPA18" s="33"/>
      <c r="CPB18" s="33"/>
      <c r="CPC18" s="33"/>
      <c r="CPD18" s="33"/>
      <c r="CPE18" s="33"/>
      <c r="CPF18" s="33"/>
      <c r="CPG18" s="33"/>
      <c r="CPH18" s="33"/>
      <c r="CPI18" s="33"/>
      <c r="CPJ18" s="33"/>
      <c r="CPK18" s="33"/>
      <c r="CPL18" s="33"/>
      <c r="CPM18" s="33"/>
      <c r="CPN18" s="33"/>
      <c r="CPO18" s="33"/>
      <c r="CPP18" s="33"/>
      <c r="CPQ18" s="33"/>
      <c r="CPR18" s="33"/>
      <c r="CPS18" s="33"/>
      <c r="CPT18" s="33"/>
      <c r="CPU18" s="33"/>
      <c r="CPV18" s="33"/>
      <c r="CPW18" s="33"/>
      <c r="CPX18" s="33"/>
      <c r="CPY18" s="33"/>
      <c r="CPZ18" s="33"/>
      <c r="CQA18" s="33"/>
      <c r="CQB18" s="33"/>
      <c r="CQC18" s="33"/>
      <c r="CQD18" s="33"/>
      <c r="CQE18" s="33"/>
      <c r="CQF18" s="33"/>
      <c r="CQG18" s="33"/>
      <c r="CQH18" s="33"/>
      <c r="CQI18" s="33"/>
      <c r="CQJ18" s="33"/>
      <c r="CQK18" s="33"/>
      <c r="CQL18" s="33"/>
      <c r="CQM18" s="33"/>
      <c r="CQN18" s="33"/>
      <c r="CQO18" s="33"/>
      <c r="CQP18" s="33"/>
      <c r="CQQ18" s="33"/>
      <c r="CQR18" s="33"/>
      <c r="CQS18" s="33"/>
      <c r="CQT18" s="33"/>
      <c r="CQU18" s="33"/>
      <c r="CQV18" s="33"/>
      <c r="CQW18" s="33"/>
      <c r="CQX18" s="33"/>
      <c r="CQY18" s="33"/>
      <c r="CQZ18" s="33"/>
      <c r="CRA18" s="33"/>
      <c r="CRB18" s="33"/>
      <c r="CRC18" s="33"/>
      <c r="CRD18" s="33"/>
      <c r="CRE18" s="33"/>
      <c r="CRF18" s="33"/>
      <c r="CRG18" s="33"/>
      <c r="CRH18" s="33"/>
      <c r="CRI18" s="33"/>
      <c r="CRJ18" s="33"/>
      <c r="CRK18" s="33"/>
      <c r="CRL18" s="33"/>
      <c r="CRM18" s="33"/>
      <c r="CRN18" s="33"/>
      <c r="CRO18" s="33"/>
      <c r="CRP18" s="33"/>
      <c r="CRQ18" s="33"/>
      <c r="CRR18" s="33"/>
      <c r="CRS18" s="33"/>
      <c r="CRT18" s="33"/>
      <c r="CRU18" s="33"/>
      <c r="CRV18" s="33"/>
      <c r="CRW18" s="33"/>
      <c r="CRX18" s="33"/>
      <c r="CRY18" s="33"/>
      <c r="CRZ18" s="33"/>
      <c r="CSA18" s="33"/>
      <c r="CSB18" s="33"/>
      <c r="CSC18" s="33"/>
      <c r="CSD18" s="33"/>
      <c r="CSE18" s="33"/>
      <c r="CSF18" s="33"/>
      <c r="CSG18" s="33"/>
      <c r="CSH18" s="33"/>
      <c r="CSI18" s="33"/>
      <c r="CSJ18" s="33"/>
      <c r="CSK18" s="33"/>
      <c r="CSL18" s="33"/>
      <c r="CSM18" s="33"/>
      <c r="CSN18" s="33"/>
      <c r="CSO18" s="33"/>
      <c r="CSP18" s="33"/>
      <c r="CSQ18" s="33"/>
      <c r="CSR18" s="33"/>
      <c r="CSS18" s="33"/>
      <c r="CST18" s="33"/>
      <c r="CSU18" s="33"/>
      <c r="CSV18" s="33"/>
      <c r="CSW18" s="33"/>
      <c r="CSX18" s="33"/>
      <c r="CSY18" s="33"/>
      <c r="CSZ18" s="33"/>
      <c r="CTA18" s="33"/>
      <c r="CTB18" s="33"/>
      <c r="CTC18" s="33"/>
      <c r="CTD18" s="33"/>
      <c r="CTE18" s="33"/>
      <c r="CTF18" s="33"/>
      <c r="CTG18" s="33"/>
      <c r="CTH18" s="33"/>
      <c r="CTI18" s="33"/>
      <c r="CTJ18" s="33"/>
      <c r="CTK18" s="33"/>
      <c r="CTL18" s="33"/>
      <c r="CTM18" s="33"/>
      <c r="CTN18" s="33"/>
      <c r="CTO18" s="33"/>
      <c r="CTP18" s="33"/>
      <c r="CTQ18" s="33"/>
      <c r="CTR18" s="33"/>
      <c r="CTS18" s="33"/>
      <c r="CTT18" s="33"/>
      <c r="CTU18" s="33"/>
      <c r="CTV18" s="33"/>
      <c r="CTW18" s="33"/>
      <c r="CTX18" s="33"/>
      <c r="CTY18" s="33"/>
      <c r="CTZ18" s="33"/>
      <c r="CUA18" s="33"/>
      <c r="CUB18" s="33"/>
      <c r="CUC18" s="33"/>
      <c r="CUD18" s="33"/>
      <c r="CUE18" s="33"/>
      <c r="CUF18" s="33"/>
      <c r="CUG18" s="33"/>
      <c r="CUH18" s="33"/>
      <c r="CUI18" s="33"/>
      <c r="CUJ18" s="33"/>
      <c r="CUK18" s="33"/>
      <c r="CUL18" s="33"/>
      <c r="CUM18" s="33"/>
      <c r="CUN18" s="33"/>
      <c r="CUO18" s="33"/>
      <c r="CUP18" s="33"/>
      <c r="CUQ18" s="33"/>
      <c r="CUR18" s="33"/>
      <c r="CUS18" s="33"/>
      <c r="CUT18" s="33"/>
      <c r="CUU18" s="33"/>
      <c r="CUV18" s="33"/>
      <c r="CUW18" s="33"/>
      <c r="CUX18" s="33"/>
      <c r="CUY18" s="33"/>
      <c r="CUZ18" s="33"/>
      <c r="CVA18" s="33"/>
      <c r="CVB18" s="33"/>
      <c r="CVC18" s="33"/>
      <c r="CVD18" s="33"/>
      <c r="CVE18" s="33"/>
      <c r="CVF18" s="33"/>
      <c r="CVG18" s="33"/>
      <c r="CVH18" s="33"/>
      <c r="CVI18" s="33"/>
      <c r="CVJ18" s="33"/>
      <c r="CVK18" s="33"/>
      <c r="CVL18" s="33"/>
      <c r="CVM18" s="33"/>
      <c r="CVN18" s="33"/>
      <c r="CVO18" s="33"/>
      <c r="CVP18" s="33"/>
      <c r="CVQ18" s="33"/>
      <c r="CVR18" s="33"/>
      <c r="CVS18" s="33"/>
      <c r="CVT18" s="33"/>
      <c r="CVU18" s="33"/>
      <c r="CVV18" s="33"/>
      <c r="CVW18" s="33"/>
      <c r="CVX18" s="33"/>
      <c r="CVY18" s="33"/>
      <c r="CVZ18" s="33"/>
      <c r="CWA18" s="33"/>
      <c r="CWB18" s="33"/>
      <c r="CWC18" s="33"/>
      <c r="CWD18" s="33"/>
      <c r="CWE18" s="33"/>
      <c r="CWF18" s="33"/>
      <c r="CWG18" s="33"/>
      <c r="CWH18" s="33"/>
      <c r="CWI18" s="33"/>
      <c r="CWJ18" s="33"/>
      <c r="CWK18" s="33"/>
      <c r="CWL18" s="33"/>
      <c r="CWM18" s="33"/>
      <c r="CWN18" s="33"/>
      <c r="CWO18" s="33"/>
      <c r="CWP18" s="33"/>
      <c r="CWQ18" s="33"/>
      <c r="CWR18" s="33"/>
      <c r="CWS18" s="33"/>
      <c r="CWT18" s="33"/>
      <c r="CWU18" s="33"/>
      <c r="CWV18" s="33"/>
      <c r="CWW18" s="33"/>
      <c r="CWX18" s="33"/>
      <c r="CWY18" s="33"/>
      <c r="CWZ18" s="33"/>
      <c r="CXA18" s="33"/>
      <c r="CXB18" s="33"/>
      <c r="CXC18" s="33"/>
      <c r="CXD18" s="33"/>
      <c r="CXE18" s="33"/>
      <c r="CXF18" s="33"/>
      <c r="CXG18" s="33"/>
      <c r="CXH18" s="33"/>
      <c r="CXI18" s="33"/>
      <c r="CXJ18" s="33"/>
      <c r="CXK18" s="33"/>
      <c r="CXL18" s="33"/>
      <c r="CXM18" s="33"/>
      <c r="CXN18" s="33"/>
      <c r="CXO18" s="33"/>
      <c r="CXP18" s="33"/>
      <c r="CXQ18" s="33"/>
      <c r="CXR18" s="33"/>
      <c r="CXS18" s="33"/>
      <c r="CXT18" s="33"/>
      <c r="CXU18" s="33"/>
      <c r="CXV18" s="33"/>
      <c r="CXW18" s="33"/>
      <c r="CXX18" s="33"/>
      <c r="CXY18" s="33"/>
      <c r="CXZ18" s="33"/>
      <c r="CYA18" s="33"/>
      <c r="CYB18" s="33"/>
      <c r="CYC18" s="33"/>
      <c r="CYD18" s="33"/>
      <c r="CYE18" s="33"/>
      <c r="CYF18" s="33"/>
      <c r="CYG18" s="33"/>
      <c r="CYH18" s="33"/>
      <c r="CYI18" s="33"/>
      <c r="CYJ18" s="33"/>
      <c r="CYK18" s="33"/>
      <c r="CYL18" s="33"/>
      <c r="CYM18" s="33"/>
      <c r="CYN18" s="33"/>
      <c r="CYO18" s="33"/>
      <c r="CYP18" s="33"/>
      <c r="CYQ18" s="33"/>
      <c r="CYR18" s="33"/>
      <c r="CYS18" s="33"/>
      <c r="CYT18" s="33"/>
      <c r="CYU18" s="33"/>
      <c r="CYV18" s="33"/>
      <c r="CYW18" s="33"/>
      <c r="CYX18" s="33"/>
      <c r="CYY18" s="33"/>
      <c r="CYZ18" s="33"/>
      <c r="CZA18" s="33"/>
      <c r="CZB18" s="33"/>
      <c r="CZC18" s="33"/>
      <c r="CZD18" s="33"/>
      <c r="CZE18" s="33"/>
      <c r="CZF18" s="33"/>
      <c r="CZG18" s="33"/>
      <c r="CZH18" s="33"/>
      <c r="CZI18" s="33"/>
      <c r="CZJ18" s="33"/>
      <c r="CZK18" s="33"/>
      <c r="CZL18" s="33"/>
      <c r="CZM18" s="33"/>
      <c r="CZN18" s="33"/>
      <c r="CZO18" s="33"/>
      <c r="CZP18" s="33"/>
      <c r="CZQ18" s="33"/>
      <c r="CZR18" s="33"/>
      <c r="CZS18" s="33"/>
      <c r="CZT18" s="33"/>
      <c r="CZU18" s="33"/>
      <c r="CZV18" s="33"/>
      <c r="CZW18" s="33"/>
      <c r="CZX18" s="33"/>
      <c r="CZY18" s="33"/>
      <c r="CZZ18" s="33"/>
      <c r="DAA18" s="33"/>
      <c r="DAB18" s="33"/>
      <c r="DAC18" s="33"/>
      <c r="DAD18" s="33"/>
      <c r="DAE18" s="33"/>
      <c r="DAF18" s="33"/>
      <c r="DAG18" s="33"/>
      <c r="DAH18" s="33"/>
      <c r="DAI18" s="33"/>
      <c r="DAJ18" s="33"/>
      <c r="DAK18" s="33"/>
      <c r="DAL18" s="33"/>
      <c r="DAM18" s="33"/>
      <c r="DAN18" s="33"/>
      <c r="DAO18" s="33"/>
      <c r="DAP18" s="33"/>
      <c r="DAQ18" s="33"/>
      <c r="DAR18" s="33"/>
      <c r="DAS18" s="33"/>
      <c r="DAT18" s="33"/>
      <c r="DAU18" s="33"/>
      <c r="DAV18" s="33"/>
      <c r="DAW18" s="33"/>
      <c r="DAX18" s="33"/>
      <c r="DAY18" s="33"/>
      <c r="DAZ18" s="33"/>
      <c r="DBA18" s="33"/>
      <c r="DBB18" s="33"/>
      <c r="DBC18" s="33"/>
      <c r="DBD18" s="33"/>
      <c r="DBE18" s="33"/>
      <c r="DBF18" s="33"/>
      <c r="DBG18" s="33"/>
      <c r="DBH18" s="33"/>
      <c r="DBI18" s="33"/>
      <c r="DBJ18" s="33"/>
      <c r="DBK18" s="33"/>
      <c r="DBL18" s="33"/>
      <c r="DBM18" s="33"/>
      <c r="DBN18" s="33"/>
      <c r="DBO18" s="33"/>
      <c r="DBP18" s="33"/>
      <c r="DBQ18" s="33"/>
      <c r="DBR18" s="33"/>
      <c r="DBS18" s="33"/>
      <c r="DBT18" s="33"/>
      <c r="DBU18" s="33"/>
      <c r="DBV18" s="33"/>
      <c r="DBW18" s="33"/>
      <c r="DBX18" s="33"/>
      <c r="DBY18" s="33"/>
      <c r="DBZ18" s="33"/>
      <c r="DCA18" s="33"/>
      <c r="DCB18" s="33"/>
      <c r="DCC18" s="33"/>
      <c r="DCD18" s="33"/>
      <c r="DCE18" s="33"/>
      <c r="DCF18" s="33"/>
      <c r="DCG18" s="33"/>
      <c r="DCH18" s="33"/>
      <c r="DCI18" s="33"/>
      <c r="DCJ18" s="33"/>
      <c r="DCK18" s="33"/>
      <c r="DCL18" s="33"/>
      <c r="DCM18" s="33"/>
      <c r="DCN18" s="33"/>
      <c r="DCO18" s="33"/>
      <c r="DCP18" s="33"/>
      <c r="DCQ18" s="33"/>
      <c r="DCR18" s="33"/>
      <c r="DCS18" s="33"/>
      <c r="DCT18" s="33"/>
      <c r="DCU18" s="33"/>
      <c r="DCV18" s="33"/>
      <c r="DCW18" s="33"/>
      <c r="DCX18" s="33"/>
      <c r="DCY18" s="33"/>
      <c r="DCZ18" s="33"/>
      <c r="DDA18" s="33"/>
      <c r="DDB18" s="33"/>
      <c r="DDC18" s="33"/>
      <c r="DDD18" s="33"/>
      <c r="DDE18" s="33"/>
      <c r="DDF18" s="33"/>
      <c r="DDG18" s="33"/>
      <c r="DDH18" s="33"/>
      <c r="DDI18" s="33"/>
      <c r="DDJ18" s="33"/>
      <c r="DDK18" s="33"/>
      <c r="DDL18" s="33"/>
      <c r="DDM18" s="33"/>
      <c r="DDN18" s="33"/>
      <c r="DDO18" s="33"/>
      <c r="DDP18" s="33"/>
      <c r="DDQ18" s="33"/>
      <c r="DDR18" s="33"/>
      <c r="DDS18" s="33"/>
      <c r="DDT18" s="33"/>
      <c r="DDU18" s="33"/>
      <c r="DDV18" s="33"/>
      <c r="DDW18" s="33"/>
      <c r="DDX18" s="33"/>
      <c r="DDY18" s="33"/>
      <c r="DDZ18" s="33"/>
      <c r="DEA18" s="33"/>
      <c r="DEB18" s="33"/>
      <c r="DEC18" s="33"/>
      <c r="DED18" s="33"/>
      <c r="DEE18" s="33"/>
      <c r="DEF18" s="33"/>
      <c r="DEG18" s="33"/>
      <c r="DEH18" s="33"/>
      <c r="DEI18" s="33"/>
      <c r="DEJ18" s="33"/>
      <c r="DEK18" s="33"/>
      <c r="DEL18" s="33"/>
      <c r="DEM18" s="33"/>
      <c r="DEN18" s="33"/>
      <c r="DEO18" s="33"/>
      <c r="DEP18" s="33"/>
      <c r="DEQ18" s="33"/>
      <c r="DER18" s="33"/>
      <c r="DES18" s="33"/>
      <c r="DET18" s="33"/>
      <c r="DEU18" s="33"/>
      <c r="DEV18" s="33"/>
      <c r="DEW18" s="33"/>
      <c r="DEX18" s="33"/>
      <c r="DEY18" s="33"/>
      <c r="DEZ18" s="33"/>
      <c r="DFA18" s="33"/>
      <c r="DFB18" s="33"/>
      <c r="DFC18" s="33"/>
      <c r="DFD18" s="33"/>
      <c r="DFE18" s="33"/>
      <c r="DFF18" s="33"/>
      <c r="DFG18" s="33"/>
      <c r="DFH18" s="33"/>
      <c r="DFI18" s="33"/>
      <c r="DFJ18" s="33"/>
      <c r="DFK18" s="33"/>
      <c r="DFL18" s="33"/>
      <c r="DFM18" s="33"/>
      <c r="DFN18" s="33"/>
      <c r="DFO18" s="33"/>
      <c r="DFP18" s="33"/>
      <c r="DFQ18" s="33"/>
      <c r="DFR18" s="33"/>
      <c r="DFS18" s="33"/>
      <c r="DFT18" s="33"/>
      <c r="DFU18" s="33"/>
      <c r="DFV18" s="33"/>
      <c r="DFW18" s="33"/>
      <c r="DFX18" s="33"/>
      <c r="DFY18" s="33"/>
      <c r="DFZ18" s="33"/>
      <c r="DGA18" s="33"/>
      <c r="DGB18" s="33"/>
      <c r="DGC18" s="33"/>
      <c r="DGD18" s="33"/>
      <c r="DGE18" s="33"/>
      <c r="DGF18" s="33"/>
      <c r="DGG18" s="33"/>
      <c r="DGH18" s="33"/>
      <c r="DGI18" s="33"/>
      <c r="DGJ18" s="33"/>
      <c r="DGK18" s="33"/>
      <c r="DGL18" s="33"/>
      <c r="DGM18" s="33"/>
      <c r="DGN18" s="33"/>
      <c r="DGO18" s="33"/>
      <c r="DGP18" s="33"/>
      <c r="DGQ18" s="33"/>
      <c r="DGR18" s="33"/>
      <c r="DGS18" s="33"/>
      <c r="DGT18" s="33"/>
      <c r="DGU18" s="33"/>
      <c r="DGV18" s="33"/>
      <c r="DGW18" s="33"/>
      <c r="DGX18" s="33"/>
      <c r="DGY18" s="33"/>
      <c r="DGZ18" s="33"/>
      <c r="DHA18" s="33"/>
      <c r="DHB18" s="33"/>
      <c r="DHC18" s="33"/>
      <c r="DHD18" s="33"/>
      <c r="DHE18" s="33"/>
      <c r="DHF18" s="33"/>
      <c r="DHG18" s="33"/>
      <c r="DHH18" s="33"/>
      <c r="DHI18" s="33"/>
      <c r="DHJ18" s="33"/>
      <c r="DHK18" s="33"/>
      <c r="DHL18" s="33"/>
      <c r="DHM18" s="33"/>
      <c r="DHN18" s="33"/>
      <c r="DHO18" s="33"/>
      <c r="DHP18" s="33"/>
      <c r="DHQ18" s="33"/>
      <c r="DHR18" s="33"/>
      <c r="DHS18" s="33"/>
      <c r="DHT18" s="33"/>
      <c r="DHU18" s="33"/>
      <c r="DHV18" s="33"/>
      <c r="DHW18" s="33"/>
      <c r="DHX18" s="33"/>
      <c r="DHY18" s="33"/>
      <c r="DHZ18" s="33"/>
      <c r="DIA18" s="33"/>
      <c r="DIB18" s="33"/>
      <c r="DIC18" s="33"/>
      <c r="DID18" s="33"/>
      <c r="DIE18" s="33"/>
      <c r="DIF18" s="33"/>
      <c r="DIG18" s="33"/>
      <c r="DIH18" s="33"/>
      <c r="DII18" s="33"/>
      <c r="DIJ18" s="33"/>
      <c r="DIK18" s="33"/>
      <c r="DIL18" s="33"/>
      <c r="DIM18" s="33"/>
      <c r="DIN18" s="33"/>
      <c r="DIO18" s="33"/>
      <c r="DIP18" s="33"/>
      <c r="DIQ18" s="33"/>
      <c r="DIR18" s="33"/>
      <c r="DIS18" s="33"/>
      <c r="DIT18" s="33"/>
      <c r="DIU18" s="33"/>
      <c r="DIV18" s="33"/>
      <c r="DIW18" s="33"/>
      <c r="DIX18" s="33"/>
      <c r="DIY18" s="33"/>
      <c r="DIZ18" s="33"/>
      <c r="DJA18" s="33"/>
      <c r="DJB18" s="33"/>
      <c r="DJC18" s="33"/>
      <c r="DJD18" s="33"/>
      <c r="DJE18" s="33"/>
      <c r="DJF18" s="33"/>
      <c r="DJG18" s="33"/>
      <c r="DJH18" s="33"/>
      <c r="DJI18" s="33"/>
      <c r="DJJ18" s="33"/>
      <c r="DJK18" s="33"/>
      <c r="DJL18" s="33"/>
      <c r="DJM18" s="33"/>
      <c r="DJN18" s="33"/>
      <c r="DJO18" s="33"/>
      <c r="DJP18" s="33"/>
      <c r="DJQ18" s="33"/>
      <c r="DJR18" s="33"/>
      <c r="DJS18" s="33"/>
      <c r="DJT18" s="33"/>
      <c r="DJU18" s="33"/>
      <c r="DJV18" s="33"/>
      <c r="DJW18" s="33"/>
      <c r="DJX18" s="33"/>
      <c r="DJY18" s="33"/>
      <c r="DJZ18" s="33"/>
      <c r="DKA18" s="33"/>
      <c r="DKB18" s="33"/>
      <c r="DKC18" s="33"/>
      <c r="DKD18" s="33"/>
      <c r="DKE18" s="33"/>
      <c r="DKF18" s="33"/>
      <c r="DKG18" s="33"/>
      <c r="DKH18" s="33"/>
      <c r="DKI18" s="33"/>
      <c r="DKJ18" s="33"/>
      <c r="DKK18" s="33"/>
      <c r="DKL18" s="33"/>
      <c r="DKM18" s="33"/>
      <c r="DKN18" s="33"/>
      <c r="DKO18" s="33"/>
      <c r="DKP18" s="33"/>
      <c r="DKQ18" s="33"/>
      <c r="DKR18" s="33"/>
      <c r="DKS18" s="33"/>
      <c r="DKT18" s="33"/>
      <c r="DKU18" s="33"/>
      <c r="DKV18" s="33"/>
      <c r="DKW18" s="33"/>
      <c r="DKX18" s="33"/>
      <c r="DKY18" s="33"/>
      <c r="DKZ18" s="33"/>
      <c r="DLA18" s="33"/>
      <c r="DLB18" s="33"/>
      <c r="DLC18" s="33"/>
      <c r="DLD18" s="33"/>
      <c r="DLE18" s="33"/>
      <c r="DLF18" s="33"/>
      <c r="DLG18" s="33"/>
      <c r="DLH18" s="33"/>
      <c r="DLI18" s="33"/>
      <c r="DLJ18" s="33"/>
      <c r="DLK18" s="33"/>
      <c r="DLL18" s="33"/>
      <c r="DLM18" s="33"/>
      <c r="DLN18" s="33"/>
      <c r="DLO18" s="33"/>
      <c r="DLP18" s="33"/>
      <c r="DLQ18" s="33"/>
      <c r="DLR18" s="33"/>
      <c r="DLS18" s="33"/>
      <c r="DLT18" s="33"/>
      <c r="DLU18" s="33"/>
      <c r="DLV18" s="33"/>
      <c r="DLW18" s="33"/>
      <c r="DLX18" s="33"/>
      <c r="DLY18" s="33"/>
      <c r="DLZ18" s="33"/>
      <c r="DMA18" s="33"/>
      <c r="DMB18" s="33"/>
      <c r="DMC18" s="33"/>
      <c r="DMD18" s="33"/>
      <c r="DME18" s="33"/>
      <c r="DMF18" s="33"/>
      <c r="DMG18" s="33"/>
      <c r="DMH18" s="33"/>
      <c r="DMI18" s="33"/>
      <c r="DMJ18" s="33"/>
      <c r="DMK18" s="33"/>
      <c r="DML18" s="33"/>
      <c r="DMM18" s="33"/>
      <c r="DMN18" s="33"/>
      <c r="DMO18" s="33"/>
      <c r="DMP18" s="33"/>
      <c r="DMQ18" s="33"/>
      <c r="DMR18" s="33"/>
      <c r="DMS18" s="33"/>
      <c r="DMT18" s="33"/>
      <c r="DMU18" s="33"/>
      <c r="DMV18" s="33"/>
      <c r="DMW18" s="33"/>
      <c r="DMX18" s="33"/>
      <c r="DMY18" s="33"/>
      <c r="DMZ18" s="33"/>
      <c r="DNA18" s="33"/>
      <c r="DNB18" s="33"/>
      <c r="DNC18" s="33"/>
      <c r="DND18" s="33"/>
      <c r="DNE18" s="33"/>
      <c r="DNF18" s="33"/>
      <c r="DNG18" s="33"/>
      <c r="DNH18" s="33"/>
      <c r="DNI18" s="33"/>
      <c r="DNJ18" s="33"/>
      <c r="DNK18" s="33"/>
      <c r="DNL18" s="33"/>
      <c r="DNM18" s="33"/>
      <c r="DNN18" s="33"/>
      <c r="DNO18" s="33"/>
      <c r="DNP18" s="33"/>
      <c r="DNQ18" s="33"/>
      <c r="DNR18" s="33"/>
      <c r="DNS18" s="33"/>
      <c r="DNT18" s="33"/>
      <c r="DNU18" s="33"/>
      <c r="DNV18" s="33"/>
      <c r="DNW18" s="33"/>
      <c r="DNX18" s="33"/>
      <c r="DNY18" s="33"/>
      <c r="DNZ18" s="33"/>
      <c r="DOA18" s="33"/>
      <c r="DOB18" s="33"/>
      <c r="DOC18" s="33"/>
      <c r="DOD18" s="33"/>
      <c r="DOE18" s="33"/>
      <c r="DOF18" s="33"/>
      <c r="DOG18" s="33"/>
      <c r="DOH18" s="33"/>
      <c r="DOI18" s="33"/>
      <c r="DOJ18" s="33"/>
      <c r="DOK18" s="33"/>
      <c r="DOL18" s="33"/>
      <c r="DOM18" s="33"/>
      <c r="DON18" s="33"/>
      <c r="DOO18" s="33"/>
      <c r="DOP18" s="33"/>
      <c r="DOQ18" s="33"/>
      <c r="DOR18" s="33"/>
      <c r="DOS18" s="33"/>
      <c r="DOT18" s="33"/>
      <c r="DOU18" s="33"/>
      <c r="DOV18" s="33"/>
      <c r="DOW18" s="33"/>
      <c r="DOX18" s="33"/>
      <c r="DOY18" s="33"/>
      <c r="DOZ18" s="33"/>
      <c r="DPA18" s="33"/>
      <c r="DPB18" s="33"/>
      <c r="DPC18" s="33"/>
      <c r="DPD18" s="33"/>
      <c r="DPE18" s="33"/>
      <c r="DPF18" s="33"/>
      <c r="DPG18" s="33"/>
      <c r="DPH18" s="33"/>
      <c r="DPI18" s="33"/>
      <c r="DPJ18" s="33"/>
      <c r="DPK18" s="33"/>
      <c r="DPL18" s="33"/>
      <c r="DPM18" s="33"/>
      <c r="DPN18" s="33"/>
      <c r="DPO18" s="33"/>
      <c r="DPP18" s="33"/>
      <c r="DPQ18" s="33"/>
      <c r="DPR18" s="33"/>
      <c r="DPS18" s="33"/>
      <c r="DPT18" s="33"/>
      <c r="DPU18" s="33"/>
      <c r="DPV18" s="33"/>
      <c r="DPW18" s="33"/>
      <c r="DPX18" s="33"/>
      <c r="DPY18" s="33"/>
      <c r="DPZ18" s="33"/>
      <c r="DQA18" s="33"/>
      <c r="DQB18" s="33"/>
      <c r="DQC18" s="33"/>
      <c r="DQD18" s="33"/>
      <c r="DQE18" s="33"/>
      <c r="DQF18" s="33"/>
      <c r="DQG18" s="33"/>
      <c r="DQH18" s="33"/>
      <c r="DQI18" s="33"/>
      <c r="DQJ18" s="33"/>
      <c r="DQK18" s="33"/>
      <c r="DQL18" s="33"/>
      <c r="DQM18" s="33"/>
      <c r="DQN18" s="33"/>
      <c r="DQO18" s="33"/>
      <c r="DQP18" s="33"/>
      <c r="DQQ18" s="33"/>
      <c r="DQR18" s="33"/>
      <c r="DQS18" s="33"/>
      <c r="DQT18" s="33"/>
      <c r="DQU18" s="33"/>
      <c r="DQV18" s="33"/>
      <c r="DQW18" s="33"/>
      <c r="DQX18" s="33"/>
      <c r="DQY18" s="33"/>
      <c r="DQZ18" s="33"/>
      <c r="DRA18" s="33"/>
      <c r="DRB18" s="33"/>
      <c r="DRC18" s="33"/>
      <c r="DRD18" s="33"/>
      <c r="DRE18" s="33"/>
      <c r="DRF18" s="33"/>
      <c r="DRG18" s="33"/>
      <c r="DRH18" s="33"/>
      <c r="DRI18" s="33"/>
      <c r="DRJ18" s="33"/>
      <c r="DRK18" s="33"/>
      <c r="DRL18" s="33"/>
      <c r="DRM18" s="33"/>
      <c r="DRN18" s="33"/>
      <c r="DRO18" s="33"/>
      <c r="DRP18" s="33"/>
      <c r="DRQ18" s="33"/>
      <c r="DRR18" s="33"/>
      <c r="DRS18" s="33"/>
      <c r="DRT18" s="33"/>
      <c r="DRU18" s="33"/>
      <c r="DRV18" s="33"/>
      <c r="DRW18" s="33"/>
      <c r="DRX18" s="33"/>
      <c r="DRY18" s="33"/>
      <c r="DRZ18" s="33"/>
      <c r="DSA18" s="33"/>
      <c r="DSB18" s="33"/>
      <c r="DSC18" s="33"/>
      <c r="DSD18" s="33"/>
      <c r="DSE18" s="33"/>
      <c r="DSF18" s="33"/>
      <c r="DSG18" s="33"/>
      <c r="DSH18" s="33"/>
      <c r="DSI18" s="33"/>
      <c r="DSJ18" s="33"/>
      <c r="DSK18" s="33"/>
      <c r="DSL18" s="33"/>
      <c r="DSM18" s="33"/>
      <c r="DSN18" s="33"/>
      <c r="DSO18" s="33"/>
      <c r="DSP18" s="33"/>
      <c r="DSQ18" s="33"/>
      <c r="DSR18" s="33"/>
      <c r="DSS18" s="33"/>
      <c r="DST18" s="33"/>
      <c r="DSU18" s="33"/>
      <c r="DSV18" s="33"/>
      <c r="DSW18" s="33"/>
      <c r="DSX18" s="33"/>
      <c r="DSY18" s="33"/>
      <c r="DSZ18" s="33"/>
      <c r="DTA18" s="33"/>
      <c r="DTB18" s="33"/>
      <c r="DTC18" s="33"/>
      <c r="DTD18" s="33"/>
      <c r="DTE18" s="33"/>
      <c r="DTF18" s="33"/>
      <c r="DTG18" s="33"/>
      <c r="DTH18" s="33"/>
      <c r="DTI18" s="33"/>
      <c r="DTJ18" s="33"/>
      <c r="DTK18" s="33"/>
      <c r="DTL18" s="33"/>
      <c r="DTM18" s="33"/>
      <c r="DTN18" s="33"/>
      <c r="DTO18" s="33"/>
      <c r="DTP18" s="33"/>
      <c r="DTQ18" s="33"/>
      <c r="DTR18" s="33"/>
      <c r="DTS18" s="33"/>
      <c r="DTT18" s="33"/>
      <c r="DTU18" s="33"/>
      <c r="DTV18" s="33"/>
      <c r="DTW18" s="33"/>
      <c r="DTX18" s="33"/>
      <c r="DTY18" s="33"/>
      <c r="DTZ18" s="33"/>
      <c r="DUA18" s="33"/>
      <c r="DUB18" s="33"/>
      <c r="DUC18" s="33"/>
      <c r="DUD18" s="33"/>
      <c r="DUE18" s="33"/>
      <c r="DUF18" s="33"/>
      <c r="DUG18" s="33"/>
      <c r="DUH18" s="33"/>
      <c r="DUI18" s="33"/>
      <c r="DUJ18" s="33"/>
      <c r="DUK18" s="33"/>
      <c r="DUL18" s="33"/>
      <c r="DUM18" s="33"/>
      <c r="DUN18" s="33"/>
      <c r="DUO18" s="33"/>
      <c r="DUP18" s="33"/>
      <c r="DUQ18" s="33"/>
      <c r="DUR18" s="33"/>
      <c r="DUS18" s="33"/>
      <c r="DUT18" s="33"/>
      <c r="DUU18" s="33"/>
      <c r="DUV18" s="33"/>
      <c r="DUW18" s="33"/>
      <c r="DUX18" s="33"/>
      <c r="DUY18" s="33"/>
      <c r="DUZ18" s="33"/>
      <c r="DVA18" s="33"/>
      <c r="DVB18" s="33"/>
      <c r="DVC18" s="33"/>
      <c r="DVD18" s="33"/>
      <c r="DVE18" s="33"/>
      <c r="DVF18" s="33"/>
      <c r="DVG18" s="33"/>
      <c r="DVH18" s="33"/>
      <c r="DVI18" s="33"/>
      <c r="DVJ18" s="33"/>
      <c r="DVK18" s="33"/>
      <c r="DVL18" s="33"/>
      <c r="DVM18" s="33"/>
      <c r="DVN18" s="33"/>
      <c r="DVO18" s="33"/>
      <c r="DVP18" s="33"/>
      <c r="DVQ18" s="33"/>
      <c r="DVR18" s="33"/>
      <c r="DVS18" s="33"/>
      <c r="DVT18" s="33"/>
      <c r="DVU18" s="33"/>
      <c r="DVV18" s="33"/>
      <c r="DVW18" s="33"/>
      <c r="DVX18" s="33"/>
      <c r="DVY18" s="33"/>
      <c r="DVZ18" s="33"/>
      <c r="DWA18" s="33"/>
      <c r="DWB18" s="33"/>
      <c r="DWC18" s="33"/>
      <c r="DWD18" s="33"/>
      <c r="DWE18" s="33"/>
      <c r="DWF18" s="33"/>
      <c r="DWG18" s="33"/>
      <c r="DWH18" s="33"/>
      <c r="DWI18" s="33"/>
      <c r="DWJ18" s="33"/>
      <c r="DWK18" s="33"/>
      <c r="DWL18" s="33"/>
      <c r="DWM18" s="33"/>
      <c r="DWN18" s="33"/>
      <c r="DWO18" s="33"/>
      <c r="DWP18" s="33"/>
      <c r="DWQ18" s="33"/>
      <c r="DWR18" s="33"/>
      <c r="DWS18" s="33"/>
      <c r="DWT18" s="33"/>
      <c r="DWU18" s="33"/>
      <c r="DWV18" s="33"/>
      <c r="DWW18" s="33"/>
      <c r="DWX18" s="33"/>
      <c r="DWY18" s="33"/>
      <c r="DWZ18" s="33"/>
      <c r="DXA18" s="33"/>
      <c r="DXB18" s="33"/>
      <c r="DXC18" s="33"/>
      <c r="DXD18" s="33"/>
      <c r="DXE18" s="33"/>
      <c r="DXF18" s="33"/>
      <c r="DXG18" s="33"/>
      <c r="DXH18" s="33"/>
      <c r="DXI18" s="33"/>
      <c r="DXJ18" s="33"/>
      <c r="DXK18" s="33"/>
      <c r="DXL18" s="33"/>
      <c r="DXM18" s="33"/>
      <c r="DXN18" s="33"/>
      <c r="DXO18" s="33"/>
      <c r="DXP18" s="33"/>
      <c r="DXQ18" s="33"/>
      <c r="DXR18" s="33"/>
      <c r="DXS18" s="33"/>
      <c r="DXT18" s="33"/>
      <c r="DXU18" s="33"/>
      <c r="DXV18" s="33"/>
      <c r="DXW18" s="33"/>
      <c r="DXX18" s="33"/>
      <c r="DXY18" s="33"/>
      <c r="DXZ18" s="33"/>
      <c r="DYA18" s="33"/>
      <c r="DYB18" s="33"/>
      <c r="DYC18" s="33"/>
      <c r="DYD18" s="33"/>
      <c r="DYE18" s="33"/>
      <c r="DYF18" s="33"/>
      <c r="DYG18" s="33"/>
      <c r="DYH18" s="33"/>
      <c r="DYI18" s="33"/>
      <c r="DYJ18" s="33"/>
      <c r="DYK18" s="33"/>
      <c r="DYL18" s="33"/>
      <c r="DYM18" s="33"/>
      <c r="DYN18" s="33"/>
      <c r="DYO18" s="33"/>
      <c r="DYP18" s="33"/>
      <c r="DYQ18" s="33"/>
      <c r="DYR18" s="33"/>
      <c r="DYS18" s="33"/>
      <c r="DYT18" s="33"/>
      <c r="DYU18" s="33"/>
      <c r="DYV18" s="33"/>
      <c r="DYW18" s="33"/>
      <c r="DYX18" s="33"/>
      <c r="DYY18" s="33"/>
      <c r="DYZ18" s="33"/>
      <c r="DZA18" s="33"/>
      <c r="DZB18" s="33"/>
      <c r="DZC18" s="33"/>
      <c r="DZD18" s="33"/>
      <c r="DZE18" s="33"/>
      <c r="DZF18" s="33"/>
      <c r="DZG18" s="33"/>
      <c r="DZH18" s="33"/>
      <c r="DZI18" s="33"/>
      <c r="DZJ18" s="33"/>
      <c r="DZK18" s="33"/>
      <c r="DZL18" s="33"/>
      <c r="DZM18" s="33"/>
      <c r="DZN18" s="33"/>
      <c r="DZO18" s="33"/>
      <c r="DZP18" s="33"/>
      <c r="DZQ18" s="33"/>
      <c r="DZR18" s="33"/>
      <c r="DZS18" s="33"/>
      <c r="DZT18" s="33"/>
      <c r="DZU18" s="33"/>
      <c r="DZV18" s="33"/>
      <c r="DZW18" s="33"/>
      <c r="DZX18" s="33"/>
      <c r="DZY18" s="33"/>
      <c r="DZZ18" s="33"/>
      <c r="EAA18" s="33"/>
      <c r="EAB18" s="33"/>
      <c r="EAC18" s="33"/>
      <c r="EAD18" s="33"/>
      <c r="EAE18" s="33"/>
      <c r="EAF18" s="33"/>
      <c r="EAG18" s="33"/>
      <c r="EAH18" s="33"/>
      <c r="EAI18" s="33"/>
      <c r="EAJ18" s="33"/>
      <c r="EAK18" s="33"/>
      <c r="EAL18" s="33"/>
      <c r="EAM18" s="33"/>
      <c r="EAN18" s="33"/>
      <c r="EAO18" s="33"/>
      <c r="EAP18" s="33"/>
      <c r="EAQ18" s="33"/>
      <c r="EAR18" s="33"/>
      <c r="EAS18" s="33"/>
      <c r="EAT18" s="33"/>
      <c r="EAU18" s="33"/>
      <c r="EAV18" s="33"/>
      <c r="EAW18" s="33"/>
      <c r="EAX18" s="33"/>
      <c r="EAY18" s="33"/>
      <c r="EAZ18" s="33"/>
      <c r="EBA18" s="33"/>
      <c r="EBB18" s="33"/>
      <c r="EBC18" s="33"/>
      <c r="EBD18" s="33"/>
      <c r="EBE18" s="33"/>
      <c r="EBF18" s="33"/>
      <c r="EBG18" s="33"/>
      <c r="EBH18" s="33"/>
      <c r="EBI18" s="33"/>
      <c r="EBJ18" s="33"/>
      <c r="EBK18" s="33"/>
      <c r="EBL18" s="33"/>
      <c r="EBM18" s="33"/>
      <c r="EBN18" s="33"/>
      <c r="EBO18" s="33"/>
      <c r="EBP18" s="33"/>
      <c r="EBQ18" s="33"/>
      <c r="EBR18" s="33"/>
      <c r="EBS18" s="33"/>
      <c r="EBT18" s="33"/>
      <c r="EBU18" s="33"/>
      <c r="EBV18" s="33"/>
      <c r="EBW18" s="33"/>
      <c r="EBX18" s="33"/>
      <c r="EBY18" s="33"/>
      <c r="EBZ18" s="33"/>
      <c r="ECA18" s="33"/>
      <c r="ECB18" s="33"/>
      <c r="ECC18" s="33"/>
      <c r="ECD18" s="33"/>
      <c r="ECE18" s="33"/>
      <c r="ECF18" s="33"/>
      <c r="ECG18" s="33"/>
      <c r="ECH18" s="33"/>
      <c r="ECI18" s="33"/>
      <c r="ECJ18" s="33"/>
      <c r="ECK18" s="33"/>
      <c r="ECL18" s="33"/>
      <c r="ECM18" s="33"/>
      <c r="ECN18" s="33"/>
      <c r="ECO18" s="33"/>
      <c r="ECP18" s="33"/>
      <c r="ECQ18" s="33"/>
      <c r="ECR18" s="33"/>
      <c r="ECS18" s="33"/>
      <c r="ECT18" s="33"/>
      <c r="ECU18" s="33"/>
      <c r="ECV18" s="33"/>
      <c r="ECW18" s="33"/>
      <c r="ECX18" s="33"/>
      <c r="ECY18" s="33"/>
      <c r="ECZ18" s="33"/>
      <c r="EDA18" s="33"/>
      <c r="EDB18" s="33"/>
      <c r="EDC18" s="33"/>
      <c r="EDD18" s="33"/>
      <c r="EDE18" s="33"/>
      <c r="EDF18" s="33"/>
      <c r="EDG18" s="33"/>
      <c r="EDH18" s="33"/>
      <c r="EDI18" s="33"/>
      <c r="EDJ18" s="33"/>
      <c r="EDK18" s="33"/>
      <c r="EDL18" s="33"/>
      <c r="EDM18" s="33"/>
      <c r="EDN18" s="33"/>
      <c r="EDO18" s="33"/>
      <c r="EDP18" s="33"/>
      <c r="EDQ18" s="33"/>
      <c r="EDR18" s="33"/>
      <c r="EDS18" s="33"/>
      <c r="EDT18" s="33"/>
      <c r="EDU18" s="33"/>
      <c r="EDV18" s="33"/>
      <c r="EDW18" s="33"/>
      <c r="EDX18" s="33"/>
      <c r="EDY18" s="33"/>
      <c r="EDZ18" s="33"/>
      <c r="EEA18" s="33"/>
      <c r="EEB18" s="33"/>
      <c r="EEC18" s="33"/>
      <c r="EED18" s="33"/>
      <c r="EEE18" s="33"/>
      <c r="EEF18" s="33"/>
      <c r="EEG18" s="33"/>
      <c r="EEH18" s="33"/>
      <c r="EEI18" s="33"/>
      <c r="EEJ18" s="33"/>
      <c r="EEK18" s="33"/>
      <c r="EEL18" s="33"/>
      <c r="EEM18" s="33"/>
      <c r="EEN18" s="33"/>
      <c r="EEO18" s="33"/>
      <c r="EEP18" s="33"/>
      <c r="EEQ18" s="33"/>
      <c r="EER18" s="33"/>
      <c r="EES18" s="33"/>
      <c r="EET18" s="33"/>
      <c r="EEU18" s="33"/>
      <c r="EEV18" s="33"/>
      <c r="EEW18" s="33"/>
      <c r="EEX18" s="33"/>
      <c r="EEY18" s="33"/>
      <c r="EEZ18" s="33"/>
      <c r="EFA18" s="33"/>
      <c r="EFB18" s="33"/>
      <c r="EFC18" s="33"/>
      <c r="EFD18" s="33"/>
      <c r="EFE18" s="33"/>
      <c r="EFF18" s="33"/>
      <c r="EFG18" s="33"/>
      <c r="EFH18" s="33"/>
      <c r="EFI18" s="33"/>
      <c r="EFJ18" s="33"/>
      <c r="EFK18" s="33"/>
      <c r="EFL18" s="33"/>
      <c r="EFM18" s="33"/>
      <c r="EFN18" s="33"/>
      <c r="EFO18" s="33"/>
      <c r="EFP18" s="33"/>
      <c r="EFQ18" s="33"/>
      <c r="EFR18" s="33"/>
      <c r="EFS18" s="33"/>
      <c r="EFT18" s="33"/>
      <c r="EFU18" s="33"/>
      <c r="EFV18" s="33"/>
      <c r="EFW18" s="33"/>
      <c r="EFX18" s="33"/>
      <c r="EFY18" s="33"/>
      <c r="EFZ18" s="33"/>
      <c r="EGA18" s="33"/>
      <c r="EGB18" s="33"/>
      <c r="EGC18" s="33"/>
      <c r="EGD18" s="33"/>
      <c r="EGE18" s="33"/>
      <c r="EGF18" s="33"/>
      <c r="EGG18" s="33"/>
      <c r="EGH18" s="33"/>
      <c r="EGI18" s="33"/>
      <c r="EGJ18" s="33"/>
      <c r="EGK18" s="33"/>
      <c r="EGL18" s="33"/>
      <c r="EGM18" s="33"/>
      <c r="EGN18" s="33"/>
      <c r="EGO18" s="33"/>
      <c r="EGP18" s="33"/>
      <c r="EGQ18" s="33"/>
      <c r="EGR18" s="33"/>
      <c r="EGS18" s="33"/>
      <c r="EGT18" s="33"/>
      <c r="EGU18" s="33"/>
      <c r="EGV18" s="33"/>
      <c r="EGW18" s="33"/>
      <c r="EGX18" s="33"/>
      <c r="EGY18" s="33"/>
      <c r="EGZ18" s="33"/>
      <c r="EHA18" s="33"/>
      <c r="EHB18" s="33"/>
      <c r="EHC18" s="33"/>
      <c r="EHD18" s="33"/>
      <c r="EHE18" s="33"/>
      <c r="EHF18" s="33"/>
      <c r="EHG18" s="33"/>
      <c r="EHH18" s="33"/>
      <c r="EHI18" s="33"/>
      <c r="EHJ18" s="33"/>
      <c r="EHK18" s="33"/>
      <c r="EHL18" s="33"/>
      <c r="EHM18" s="33"/>
      <c r="EHN18" s="33"/>
      <c r="EHO18" s="33"/>
      <c r="EHP18" s="33"/>
      <c r="EHQ18" s="33"/>
      <c r="EHR18" s="33"/>
      <c r="EHS18" s="33"/>
      <c r="EHT18" s="33"/>
      <c r="EHU18" s="33"/>
      <c r="EHV18" s="33"/>
      <c r="EHW18" s="33"/>
      <c r="EHX18" s="33"/>
      <c r="EHY18" s="33"/>
      <c r="EHZ18" s="33"/>
      <c r="EIA18" s="33"/>
      <c r="EIB18" s="33"/>
      <c r="EIC18" s="33"/>
      <c r="EID18" s="33"/>
      <c r="EIE18" s="33"/>
      <c r="EIF18" s="33"/>
      <c r="EIG18" s="33"/>
      <c r="EIH18" s="33"/>
      <c r="EII18" s="33"/>
      <c r="EIJ18" s="33"/>
      <c r="EIK18" s="33"/>
      <c r="EIL18" s="33"/>
      <c r="EIM18" s="33"/>
      <c r="EIN18" s="33"/>
      <c r="EIO18" s="33"/>
      <c r="EIP18" s="33"/>
      <c r="EIQ18" s="33"/>
      <c r="EIR18" s="33"/>
      <c r="EIS18" s="33"/>
      <c r="EIT18" s="33"/>
      <c r="EIU18" s="33"/>
      <c r="EIV18" s="33"/>
      <c r="EIW18" s="33"/>
      <c r="EIX18" s="33"/>
      <c r="EIY18" s="33"/>
      <c r="EIZ18" s="33"/>
      <c r="EJA18" s="33"/>
      <c r="EJB18" s="33"/>
      <c r="EJC18" s="33"/>
      <c r="EJD18" s="33"/>
      <c r="EJE18" s="33"/>
      <c r="EJF18" s="33"/>
      <c r="EJG18" s="33"/>
      <c r="EJH18" s="33"/>
      <c r="EJI18" s="33"/>
      <c r="EJJ18" s="33"/>
      <c r="EJK18" s="33"/>
      <c r="EJL18" s="33"/>
      <c r="EJM18" s="33"/>
      <c r="EJN18" s="33"/>
      <c r="EJO18" s="33"/>
      <c r="EJP18" s="33"/>
      <c r="EJQ18" s="33"/>
      <c r="EJR18" s="33"/>
      <c r="EJS18" s="33"/>
      <c r="EJT18" s="33"/>
      <c r="EJU18" s="33"/>
      <c r="EJV18" s="33"/>
      <c r="EJW18" s="33"/>
      <c r="EJX18" s="33"/>
      <c r="EJY18" s="33"/>
      <c r="EJZ18" s="33"/>
      <c r="EKA18" s="33"/>
      <c r="EKB18" s="33"/>
      <c r="EKC18" s="33"/>
      <c r="EKD18" s="33"/>
      <c r="EKE18" s="33"/>
      <c r="EKF18" s="33"/>
      <c r="EKG18" s="33"/>
      <c r="EKH18" s="33"/>
      <c r="EKI18" s="33"/>
      <c r="EKJ18" s="33"/>
      <c r="EKK18" s="33"/>
      <c r="EKL18" s="33"/>
      <c r="EKM18" s="33"/>
      <c r="EKN18" s="33"/>
      <c r="EKO18" s="33"/>
      <c r="EKP18" s="33"/>
      <c r="EKQ18" s="33"/>
      <c r="EKR18" s="33"/>
      <c r="EKS18" s="33"/>
      <c r="EKT18" s="33"/>
      <c r="EKU18" s="33"/>
      <c r="EKV18" s="33"/>
      <c r="EKW18" s="33"/>
      <c r="EKX18" s="33"/>
      <c r="EKY18" s="33"/>
      <c r="EKZ18" s="33"/>
      <c r="ELA18" s="33"/>
      <c r="ELB18" s="33"/>
      <c r="ELC18" s="33"/>
      <c r="ELD18" s="33"/>
      <c r="ELE18" s="33"/>
      <c r="ELF18" s="33"/>
      <c r="ELG18" s="33"/>
      <c r="ELH18" s="33"/>
      <c r="ELI18" s="33"/>
      <c r="ELJ18" s="33"/>
      <c r="ELK18" s="33"/>
      <c r="ELL18" s="33"/>
      <c r="ELM18" s="33"/>
      <c r="ELN18" s="33"/>
      <c r="ELO18" s="33"/>
      <c r="ELP18" s="33"/>
      <c r="ELQ18" s="33"/>
      <c r="ELR18" s="33"/>
      <c r="ELS18" s="33"/>
      <c r="ELT18" s="33"/>
      <c r="ELU18" s="33"/>
      <c r="ELV18" s="33"/>
      <c r="ELW18" s="33"/>
      <c r="ELX18" s="33"/>
      <c r="ELY18" s="33"/>
      <c r="ELZ18" s="33"/>
      <c r="EMA18" s="33"/>
      <c r="EMB18" s="33"/>
      <c r="EMC18" s="33"/>
      <c r="EMD18" s="33"/>
      <c r="EME18" s="33"/>
      <c r="EMF18" s="33"/>
      <c r="EMG18" s="33"/>
      <c r="EMH18" s="33"/>
      <c r="EMI18" s="33"/>
      <c r="EMJ18" s="33"/>
      <c r="EMK18" s="33"/>
      <c r="EML18" s="33"/>
      <c r="EMM18" s="33"/>
      <c r="EMN18" s="33"/>
      <c r="EMO18" s="33"/>
      <c r="EMP18" s="33"/>
      <c r="EMQ18" s="33"/>
      <c r="EMR18" s="33"/>
      <c r="EMS18" s="33"/>
      <c r="EMT18" s="33"/>
      <c r="EMU18" s="33"/>
      <c r="EMV18" s="33"/>
      <c r="EMW18" s="33"/>
      <c r="EMX18" s="33"/>
      <c r="EMY18" s="33"/>
      <c r="EMZ18" s="33"/>
      <c r="ENA18" s="33"/>
      <c r="ENB18" s="33"/>
      <c r="ENC18" s="33"/>
      <c r="END18" s="33"/>
      <c r="ENE18" s="33"/>
      <c r="ENF18" s="33"/>
      <c r="ENG18" s="33"/>
      <c r="ENH18" s="33"/>
      <c r="ENI18" s="33"/>
      <c r="ENJ18" s="33"/>
      <c r="ENK18" s="33"/>
      <c r="ENL18" s="33"/>
      <c r="ENM18" s="33"/>
      <c r="ENN18" s="33"/>
      <c r="ENO18" s="33"/>
      <c r="ENP18" s="33"/>
      <c r="ENQ18" s="33"/>
      <c r="ENR18" s="33"/>
      <c r="ENS18" s="33"/>
      <c r="ENT18" s="33"/>
      <c r="ENU18" s="33"/>
      <c r="ENV18" s="33"/>
      <c r="ENW18" s="33"/>
      <c r="ENX18" s="33"/>
      <c r="ENY18" s="33"/>
      <c r="ENZ18" s="33"/>
      <c r="EOA18" s="33"/>
      <c r="EOB18" s="33"/>
      <c r="EOC18" s="33"/>
      <c r="EOD18" s="33"/>
      <c r="EOE18" s="33"/>
      <c r="EOF18" s="33"/>
      <c r="EOG18" s="33"/>
      <c r="EOH18" s="33"/>
      <c r="EOI18" s="33"/>
      <c r="EOJ18" s="33"/>
      <c r="EOK18" s="33"/>
      <c r="EOL18" s="33"/>
      <c r="EOM18" s="33"/>
      <c r="EON18" s="33"/>
      <c r="EOO18" s="33"/>
      <c r="EOP18" s="33"/>
      <c r="EOQ18" s="33"/>
      <c r="EOR18" s="33"/>
      <c r="EOS18" s="33"/>
      <c r="EOT18" s="33"/>
      <c r="EOU18" s="33"/>
      <c r="EOV18" s="33"/>
      <c r="EOW18" s="33"/>
      <c r="EOX18" s="33"/>
      <c r="EOY18" s="33"/>
      <c r="EOZ18" s="33"/>
      <c r="EPA18" s="33"/>
      <c r="EPB18" s="33"/>
      <c r="EPC18" s="33"/>
      <c r="EPD18" s="33"/>
      <c r="EPE18" s="33"/>
      <c r="EPF18" s="33"/>
      <c r="EPG18" s="33"/>
      <c r="EPH18" s="33"/>
      <c r="EPI18" s="33"/>
      <c r="EPJ18" s="33"/>
      <c r="EPK18" s="33"/>
      <c r="EPL18" s="33"/>
      <c r="EPM18" s="33"/>
      <c r="EPN18" s="33"/>
      <c r="EPO18" s="33"/>
      <c r="EPP18" s="33"/>
      <c r="EPQ18" s="33"/>
      <c r="EPR18" s="33"/>
      <c r="EPS18" s="33"/>
      <c r="EPT18" s="33"/>
      <c r="EPU18" s="33"/>
      <c r="EPV18" s="33"/>
      <c r="EPW18" s="33"/>
      <c r="EPX18" s="33"/>
      <c r="EPY18" s="33"/>
      <c r="EPZ18" s="33"/>
      <c r="EQA18" s="33"/>
      <c r="EQB18" s="33"/>
      <c r="EQC18" s="33"/>
      <c r="EQD18" s="33"/>
      <c r="EQE18" s="33"/>
      <c r="EQF18" s="33"/>
      <c r="EQG18" s="33"/>
      <c r="EQH18" s="33"/>
      <c r="EQI18" s="33"/>
      <c r="EQJ18" s="33"/>
      <c r="EQK18" s="33"/>
      <c r="EQL18" s="33"/>
      <c r="EQM18" s="33"/>
      <c r="EQN18" s="33"/>
      <c r="EQO18" s="33"/>
      <c r="EQP18" s="33"/>
      <c r="EQQ18" s="33"/>
      <c r="EQR18" s="33"/>
      <c r="EQS18" s="33"/>
      <c r="EQT18" s="33"/>
      <c r="EQU18" s="33"/>
      <c r="EQV18" s="33"/>
      <c r="EQW18" s="33"/>
      <c r="EQX18" s="33"/>
      <c r="EQY18" s="33"/>
      <c r="EQZ18" s="33"/>
      <c r="ERA18" s="33"/>
      <c r="ERB18" s="33"/>
      <c r="ERC18" s="33"/>
      <c r="ERD18" s="33"/>
      <c r="ERE18" s="33"/>
      <c r="ERF18" s="33"/>
      <c r="ERG18" s="33"/>
      <c r="ERH18" s="33"/>
      <c r="ERI18" s="33"/>
      <c r="ERJ18" s="33"/>
      <c r="ERK18" s="33"/>
      <c r="ERL18" s="33"/>
      <c r="ERM18" s="33"/>
      <c r="ERN18" s="33"/>
      <c r="ERO18" s="33"/>
      <c r="ERP18" s="33"/>
      <c r="ERQ18" s="33"/>
      <c r="ERR18" s="33"/>
      <c r="ERS18" s="33"/>
      <c r="ERT18" s="33"/>
      <c r="ERU18" s="33"/>
      <c r="ERV18" s="33"/>
      <c r="ERW18" s="33"/>
      <c r="ERX18" s="33"/>
      <c r="ERY18" s="33"/>
      <c r="ERZ18" s="33"/>
      <c r="ESA18" s="33"/>
      <c r="ESB18" s="33"/>
      <c r="ESC18" s="33"/>
      <c r="ESD18" s="33"/>
      <c r="ESE18" s="33"/>
      <c r="ESF18" s="33"/>
      <c r="ESG18" s="33"/>
      <c r="ESH18" s="33"/>
      <c r="ESI18" s="33"/>
      <c r="ESJ18" s="33"/>
      <c r="ESK18" s="33"/>
      <c r="ESL18" s="33"/>
      <c r="ESM18" s="33"/>
      <c r="ESN18" s="33"/>
      <c r="ESO18" s="33"/>
      <c r="ESP18" s="33"/>
      <c r="ESQ18" s="33"/>
      <c r="ESR18" s="33"/>
      <c r="ESS18" s="33"/>
      <c r="EST18" s="33"/>
      <c r="ESU18" s="33"/>
      <c r="ESV18" s="33"/>
      <c r="ESW18" s="33"/>
      <c r="ESX18" s="33"/>
      <c r="ESY18" s="33"/>
      <c r="ESZ18" s="33"/>
      <c r="ETA18" s="33"/>
      <c r="ETB18" s="33"/>
      <c r="ETC18" s="33"/>
      <c r="ETD18" s="33"/>
      <c r="ETE18" s="33"/>
      <c r="ETF18" s="33"/>
      <c r="ETG18" s="33"/>
      <c r="ETH18" s="33"/>
      <c r="ETI18" s="33"/>
      <c r="ETJ18" s="33"/>
      <c r="ETK18" s="33"/>
      <c r="ETL18" s="33"/>
      <c r="ETM18" s="33"/>
      <c r="ETN18" s="33"/>
      <c r="ETO18" s="33"/>
      <c r="ETP18" s="33"/>
      <c r="ETQ18" s="33"/>
      <c r="ETR18" s="33"/>
      <c r="ETS18" s="33"/>
      <c r="ETT18" s="33"/>
      <c r="ETU18" s="33"/>
      <c r="ETV18" s="33"/>
      <c r="ETW18" s="33"/>
      <c r="ETX18" s="33"/>
      <c r="ETY18" s="33"/>
      <c r="ETZ18" s="33"/>
      <c r="EUA18" s="33"/>
      <c r="EUB18" s="33"/>
      <c r="EUC18" s="33"/>
      <c r="EUD18" s="33"/>
      <c r="EUE18" s="33"/>
      <c r="EUF18" s="33"/>
      <c r="EUG18" s="33"/>
      <c r="EUH18" s="33"/>
      <c r="EUI18" s="33"/>
      <c r="EUJ18" s="33"/>
      <c r="EUK18" s="33"/>
      <c r="EUL18" s="33"/>
      <c r="EUM18" s="33"/>
      <c r="EUN18" s="33"/>
      <c r="EUO18" s="33"/>
      <c r="EUP18" s="33"/>
      <c r="EUQ18" s="33"/>
      <c r="EUR18" s="33"/>
      <c r="EUS18" s="33"/>
      <c r="EUT18" s="33"/>
      <c r="EUU18" s="33"/>
      <c r="EUV18" s="33"/>
      <c r="EUW18" s="33"/>
      <c r="EUX18" s="33"/>
      <c r="EUY18" s="33"/>
      <c r="EUZ18" s="33"/>
      <c r="EVA18" s="33"/>
      <c r="EVB18" s="33"/>
      <c r="EVC18" s="33"/>
      <c r="EVD18" s="33"/>
      <c r="EVE18" s="33"/>
      <c r="EVF18" s="33"/>
      <c r="EVG18" s="33"/>
      <c r="EVH18" s="33"/>
      <c r="EVI18" s="33"/>
      <c r="EVJ18" s="33"/>
      <c r="EVK18" s="33"/>
      <c r="EVL18" s="33"/>
      <c r="EVM18" s="33"/>
      <c r="EVN18" s="33"/>
      <c r="EVO18" s="33"/>
      <c r="EVP18" s="33"/>
      <c r="EVQ18" s="33"/>
      <c r="EVR18" s="33"/>
      <c r="EVS18" s="33"/>
      <c r="EVT18" s="33"/>
      <c r="EVU18" s="33"/>
      <c r="EVV18" s="33"/>
      <c r="EVW18" s="33"/>
      <c r="EVX18" s="33"/>
      <c r="EVY18" s="33"/>
      <c r="EVZ18" s="33"/>
      <c r="EWA18" s="33"/>
      <c r="EWB18" s="33"/>
      <c r="EWC18" s="33"/>
      <c r="EWD18" s="33"/>
      <c r="EWE18" s="33"/>
      <c r="EWF18" s="33"/>
      <c r="EWG18" s="33"/>
      <c r="EWH18" s="33"/>
      <c r="EWI18" s="33"/>
      <c r="EWJ18" s="33"/>
      <c r="EWK18" s="33"/>
      <c r="EWL18" s="33"/>
      <c r="EWM18" s="33"/>
      <c r="EWN18" s="33"/>
      <c r="EWO18" s="33"/>
      <c r="EWP18" s="33"/>
      <c r="EWQ18" s="33"/>
      <c r="EWR18" s="33"/>
      <c r="EWS18" s="33"/>
      <c r="EWT18" s="33"/>
      <c r="EWU18" s="33"/>
      <c r="EWV18" s="33"/>
      <c r="EWW18" s="33"/>
      <c r="EWX18" s="33"/>
      <c r="EWY18" s="33"/>
      <c r="EWZ18" s="33"/>
      <c r="EXA18" s="33"/>
      <c r="EXB18" s="33"/>
      <c r="EXC18" s="33"/>
      <c r="EXD18" s="33"/>
      <c r="EXE18" s="33"/>
      <c r="EXF18" s="33"/>
      <c r="EXG18" s="33"/>
      <c r="EXH18" s="33"/>
      <c r="EXI18" s="33"/>
      <c r="EXJ18" s="33"/>
      <c r="EXK18" s="33"/>
      <c r="EXL18" s="33"/>
      <c r="EXM18" s="33"/>
      <c r="EXN18" s="33"/>
      <c r="EXO18" s="33"/>
      <c r="EXP18" s="33"/>
      <c r="EXQ18" s="33"/>
      <c r="EXR18" s="33"/>
      <c r="EXS18" s="33"/>
      <c r="EXT18" s="33"/>
      <c r="EXU18" s="33"/>
      <c r="EXV18" s="33"/>
      <c r="EXW18" s="33"/>
      <c r="EXX18" s="33"/>
      <c r="EXY18" s="33"/>
      <c r="EXZ18" s="33"/>
      <c r="EYA18" s="33"/>
      <c r="EYB18" s="33"/>
      <c r="EYC18" s="33"/>
      <c r="EYD18" s="33"/>
      <c r="EYE18" s="33"/>
      <c r="EYF18" s="33"/>
      <c r="EYG18" s="33"/>
      <c r="EYH18" s="33"/>
      <c r="EYI18" s="33"/>
      <c r="EYJ18" s="33"/>
      <c r="EYK18" s="33"/>
      <c r="EYL18" s="33"/>
      <c r="EYM18" s="33"/>
      <c r="EYN18" s="33"/>
      <c r="EYO18" s="33"/>
      <c r="EYP18" s="33"/>
      <c r="EYQ18" s="33"/>
      <c r="EYR18" s="33"/>
      <c r="EYS18" s="33"/>
      <c r="EYT18" s="33"/>
      <c r="EYU18" s="33"/>
      <c r="EYV18" s="33"/>
      <c r="EYW18" s="33"/>
      <c r="EYX18" s="33"/>
      <c r="EYY18" s="33"/>
      <c r="EYZ18" s="33"/>
      <c r="EZA18" s="33"/>
      <c r="EZB18" s="33"/>
      <c r="EZC18" s="33"/>
      <c r="EZD18" s="33"/>
      <c r="EZE18" s="33"/>
      <c r="EZF18" s="33"/>
      <c r="EZG18" s="33"/>
      <c r="EZH18" s="33"/>
      <c r="EZI18" s="33"/>
      <c r="EZJ18" s="33"/>
      <c r="EZK18" s="33"/>
      <c r="EZL18" s="33"/>
      <c r="EZM18" s="33"/>
      <c r="EZN18" s="33"/>
      <c r="EZO18" s="33"/>
      <c r="EZP18" s="33"/>
      <c r="EZQ18" s="33"/>
      <c r="EZR18" s="33"/>
      <c r="EZS18" s="33"/>
      <c r="EZT18" s="33"/>
      <c r="EZU18" s="33"/>
      <c r="EZV18" s="33"/>
      <c r="EZW18" s="33"/>
      <c r="EZX18" s="33"/>
      <c r="EZY18" s="33"/>
      <c r="EZZ18" s="33"/>
      <c r="FAA18" s="33"/>
      <c r="FAB18" s="33"/>
      <c r="FAC18" s="33"/>
      <c r="FAD18" s="33"/>
      <c r="FAE18" s="33"/>
      <c r="FAF18" s="33"/>
      <c r="FAG18" s="33"/>
      <c r="FAH18" s="33"/>
      <c r="FAI18" s="33"/>
      <c r="FAJ18" s="33"/>
      <c r="FAK18" s="33"/>
      <c r="FAL18" s="33"/>
      <c r="FAM18" s="33"/>
      <c r="FAN18" s="33"/>
      <c r="FAO18" s="33"/>
      <c r="FAP18" s="33"/>
      <c r="FAQ18" s="33"/>
      <c r="FAR18" s="33"/>
      <c r="FAS18" s="33"/>
      <c r="FAT18" s="33"/>
      <c r="FAU18" s="33"/>
      <c r="FAV18" s="33"/>
      <c r="FAW18" s="33"/>
      <c r="FAX18" s="33"/>
      <c r="FAY18" s="33"/>
      <c r="FAZ18" s="33"/>
      <c r="FBA18" s="33"/>
      <c r="FBB18" s="33"/>
      <c r="FBC18" s="33"/>
      <c r="FBD18" s="33"/>
      <c r="FBE18" s="33"/>
      <c r="FBF18" s="33"/>
      <c r="FBG18" s="33"/>
      <c r="FBH18" s="33"/>
      <c r="FBI18" s="33"/>
      <c r="FBJ18" s="33"/>
      <c r="FBK18" s="33"/>
      <c r="FBL18" s="33"/>
      <c r="FBM18" s="33"/>
      <c r="FBN18" s="33"/>
      <c r="FBO18" s="33"/>
      <c r="FBP18" s="33"/>
      <c r="FBQ18" s="33"/>
      <c r="FBR18" s="33"/>
      <c r="FBS18" s="33"/>
      <c r="FBT18" s="33"/>
      <c r="FBU18" s="33"/>
      <c r="FBV18" s="33"/>
      <c r="FBW18" s="33"/>
      <c r="FBX18" s="33"/>
      <c r="FBY18" s="33"/>
      <c r="FBZ18" s="33"/>
      <c r="FCA18" s="33"/>
      <c r="FCB18" s="33"/>
      <c r="FCC18" s="33"/>
      <c r="FCD18" s="33"/>
      <c r="FCE18" s="33"/>
      <c r="FCF18" s="33"/>
      <c r="FCG18" s="33"/>
      <c r="FCH18" s="33"/>
      <c r="FCI18" s="33"/>
      <c r="FCJ18" s="33"/>
      <c r="FCK18" s="33"/>
      <c r="FCL18" s="33"/>
      <c r="FCM18" s="33"/>
      <c r="FCN18" s="33"/>
      <c r="FCO18" s="33"/>
      <c r="FCP18" s="33"/>
      <c r="FCQ18" s="33"/>
      <c r="FCR18" s="33"/>
      <c r="FCS18" s="33"/>
      <c r="FCT18" s="33"/>
      <c r="FCU18" s="33"/>
      <c r="FCV18" s="33"/>
      <c r="FCW18" s="33"/>
      <c r="FCX18" s="33"/>
      <c r="FCY18" s="33"/>
      <c r="FCZ18" s="33"/>
      <c r="FDA18" s="33"/>
      <c r="FDB18" s="33"/>
      <c r="FDC18" s="33"/>
      <c r="FDD18" s="33"/>
      <c r="FDE18" s="33"/>
      <c r="FDF18" s="33"/>
      <c r="FDG18" s="33"/>
      <c r="FDH18" s="33"/>
      <c r="FDI18" s="33"/>
      <c r="FDJ18" s="33"/>
      <c r="FDK18" s="33"/>
      <c r="FDL18" s="33"/>
      <c r="FDM18" s="33"/>
      <c r="FDN18" s="33"/>
      <c r="FDO18" s="33"/>
      <c r="FDP18" s="33"/>
      <c r="FDQ18" s="33"/>
      <c r="FDR18" s="33"/>
      <c r="FDS18" s="33"/>
      <c r="FDT18" s="33"/>
      <c r="FDU18" s="33"/>
      <c r="FDV18" s="33"/>
      <c r="FDW18" s="33"/>
      <c r="FDX18" s="33"/>
      <c r="FDY18" s="33"/>
      <c r="FDZ18" s="33"/>
      <c r="FEA18" s="33"/>
      <c r="FEB18" s="33"/>
      <c r="FEC18" s="33"/>
      <c r="FED18" s="33"/>
      <c r="FEE18" s="33"/>
      <c r="FEF18" s="33"/>
      <c r="FEG18" s="33"/>
      <c r="FEH18" s="33"/>
      <c r="FEI18" s="33"/>
      <c r="FEJ18" s="33"/>
      <c r="FEK18" s="33"/>
      <c r="FEL18" s="33"/>
      <c r="FEM18" s="33"/>
      <c r="FEN18" s="33"/>
      <c r="FEO18" s="33"/>
      <c r="FEP18" s="33"/>
      <c r="FEQ18" s="33"/>
      <c r="FER18" s="33"/>
      <c r="FES18" s="33"/>
      <c r="FET18" s="33"/>
      <c r="FEU18" s="33"/>
      <c r="FEV18" s="33"/>
      <c r="FEW18" s="33"/>
      <c r="FEX18" s="33"/>
      <c r="FEY18" s="33"/>
      <c r="FEZ18" s="33"/>
      <c r="FFA18" s="33"/>
      <c r="FFB18" s="33"/>
      <c r="FFC18" s="33"/>
      <c r="FFD18" s="33"/>
      <c r="FFE18" s="33"/>
      <c r="FFF18" s="33"/>
      <c r="FFG18" s="33"/>
      <c r="FFH18" s="33"/>
      <c r="FFI18" s="33"/>
      <c r="FFJ18" s="33"/>
      <c r="FFK18" s="33"/>
      <c r="FFL18" s="33"/>
      <c r="FFM18" s="33"/>
      <c r="FFN18" s="33"/>
      <c r="FFO18" s="33"/>
      <c r="FFP18" s="33"/>
      <c r="FFQ18" s="33"/>
      <c r="FFR18" s="33"/>
      <c r="FFS18" s="33"/>
      <c r="FFT18" s="33"/>
      <c r="FFU18" s="33"/>
      <c r="FFV18" s="33"/>
      <c r="FFW18" s="33"/>
      <c r="FFX18" s="33"/>
      <c r="FFY18" s="33"/>
      <c r="FFZ18" s="33"/>
      <c r="FGA18" s="33"/>
      <c r="FGB18" s="33"/>
      <c r="FGC18" s="33"/>
      <c r="FGD18" s="33"/>
      <c r="FGE18" s="33"/>
      <c r="FGF18" s="33"/>
      <c r="FGG18" s="33"/>
      <c r="FGH18" s="33"/>
      <c r="FGI18" s="33"/>
      <c r="FGJ18" s="33"/>
      <c r="FGK18" s="33"/>
      <c r="FGL18" s="33"/>
      <c r="FGM18" s="33"/>
      <c r="FGN18" s="33"/>
      <c r="FGO18" s="33"/>
      <c r="FGP18" s="33"/>
      <c r="FGQ18" s="33"/>
      <c r="FGR18" s="33"/>
      <c r="FGS18" s="33"/>
      <c r="FGT18" s="33"/>
      <c r="FGU18" s="33"/>
      <c r="FGV18" s="33"/>
      <c r="FGW18" s="33"/>
      <c r="FGX18" s="33"/>
      <c r="FGY18" s="33"/>
      <c r="FGZ18" s="33"/>
      <c r="FHA18" s="33"/>
      <c r="FHB18" s="33"/>
      <c r="FHC18" s="33"/>
      <c r="FHD18" s="33"/>
      <c r="FHE18" s="33"/>
      <c r="FHF18" s="33"/>
      <c r="FHG18" s="33"/>
      <c r="FHH18" s="33"/>
      <c r="FHI18" s="33"/>
      <c r="FHJ18" s="33"/>
      <c r="FHK18" s="33"/>
      <c r="FHL18" s="33"/>
      <c r="FHM18" s="33"/>
      <c r="FHN18" s="33"/>
      <c r="FHO18" s="33"/>
      <c r="FHP18" s="33"/>
      <c r="FHQ18" s="33"/>
      <c r="FHR18" s="33"/>
      <c r="FHS18" s="33"/>
      <c r="FHT18" s="33"/>
      <c r="FHU18" s="33"/>
      <c r="FHV18" s="33"/>
      <c r="FHW18" s="33"/>
      <c r="FHX18" s="33"/>
      <c r="FHY18" s="33"/>
      <c r="FHZ18" s="33"/>
      <c r="FIA18" s="33"/>
      <c r="FIB18" s="33"/>
      <c r="FIC18" s="33"/>
      <c r="FID18" s="33"/>
      <c r="FIE18" s="33"/>
      <c r="FIF18" s="33"/>
      <c r="FIG18" s="33"/>
      <c r="FIH18" s="33"/>
      <c r="FII18" s="33"/>
      <c r="FIJ18" s="33"/>
      <c r="FIK18" s="33"/>
      <c r="FIL18" s="33"/>
      <c r="FIM18" s="33"/>
      <c r="FIN18" s="33"/>
      <c r="FIO18" s="33"/>
      <c r="FIP18" s="33"/>
      <c r="FIQ18" s="33"/>
      <c r="FIR18" s="33"/>
      <c r="FIS18" s="33"/>
      <c r="FIT18" s="33"/>
      <c r="FIU18" s="33"/>
      <c r="FIV18" s="33"/>
      <c r="FIW18" s="33"/>
      <c r="FIX18" s="33"/>
      <c r="FIY18" s="33"/>
      <c r="FIZ18" s="33"/>
      <c r="FJA18" s="33"/>
      <c r="FJB18" s="33"/>
      <c r="FJC18" s="33"/>
      <c r="FJD18" s="33"/>
      <c r="FJE18" s="33"/>
      <c r="FJF18" s="33"/>
      <c r="FJG18" s="33"/>
      <c r="FJH18" s="33"/>
      <c r="FJI18" s="33"/>
      <c r="FJJ18" s="33"/>
      <c r="FJK18" s="33"/>
      <c r="FJL18" s="33"/>
      <c r="FJM18" s="33"/>
      <c r="FJN18" s="33"/>
      <c r="FJO18" s="33"/>
      <c r="FJP18" s="33"/>
      <c r="FJQ18" s="33"/>
      <c r="FJR18" s="33"/>
      <c r="FJS18" s="33"/>
      <c r="FJT18" s="33"/>
      <c r="FJU18" s="33"/>
      <c r="FJV18" s="33"/>
      <c r="FJW18" s="33"/>
      <c r="FJX18" s="33"/>
      <c r="FJY18" s="33"/>
      <c r="FJZ18" s="33"/>
      <c r="FKA18" s="33"/>
      <c r="FKB18" s="33"/>
      <c r="FKC18" s="33"/>
      <c r="FKD18" s="33"/>
      <c r="FKE18" s="33"/>
      <c r="FKF18" s="33"/>
      <c r="FKG18" s="33"/>
      <c r="FKH18" s="33"/>
      <c r="FKI18" s="33"/>
      <c r="FKJ18" s="33"/>
      <c r="FKK18" s="33"/>
      <c r="FKL18" s="33"/>
      <c r="FKM18" s="33"/>
      <c r="FKN18" s="33"/>
      <c r="FKO18" s="33"/>
      <c r="FKP18" s="33"/>
      <c r="FKQ18" s="33"/>
      <c r="FKR18" s="33"/>
      <c r="FKS18" s="33"/>
      <c r="FKT18" s="33"/>
      <c r="FKU18" s="33"/>
      <c r="FKV18" s="33"/>
      <c r="FKW18" s="33"/>
      <c r="FKX18" s="33"/>
      <c r="FKY18" s="33"/>
      <c r="FKZ18" s="33"/>
      <c r="FLA18" s="33"/>
      <c r="FLB18" s="33"/>
      <c r="FLC18" s="33"/>
      <c r="FLD18" s="33"/>
      <c r="FLE18" s="33"/>
      <c r="FLF18" s="33"/>
      <c r="FLG18" s="33"/>
      <c r="FLH18" s="33"/>
      <c r="FLI18" s="33"/>
      <c r="FLJ18" s="33"/>
      <c r="FLK18" s="33"/>
      <c r="FLL18" s="33"/>
      <c r="FLM18" s="33"/>
      <c r="FLN18" s="33"/>
      <c r="FLO18" s="33"/>
      <c r="FLP18" s="33"/>
      <c r="FLQ18" s="33"/>
      <c r="FLR18" s="33"/>
      <c r="FLS18" s="33"/>
      <c r="FLT18" s="33"/>
      <c r="FLU18" s="33"/>
      <c r="FLV18" s="33"/>
      <c r="FLW18" s="33"/>
      <c r="FLX18" s="33"/>
      <c r="FLY18" s="33"/>
      <c r="FLZ18" s="33"/>
      <c r="FMA18" s="33"/>
      <c r="FMB18" s="33"/>
      <c r="FMC18" s="33"/>
      <c r="FMD18" s="33"/>
      <c r="FME18" s="33"/>
      <c r="FMF18" s="33"/>
      <c r="FMG18" s="33"/>
      <c r="FMH18" s="33"/>
      <c r="FMI18" s="33"/>
      <c r="FMJ18" s="33"/>
      <c r="FMK18" s="33"/>
      <c r="FML18" s="33"/>
      <c r="FMM18" s="33"/>
      <c r="FMN18" s="33"/>
      <c r="FMO18" s="33"/>
      <c r="FMP18" s="33"/>
      <c r="FMQ18" s="33"/>
      <c r="FMR18" s="33"/>
      <c r="FMS18" s="33"/>
      <c r="FMT18" s="33"/>
      <c r="FMU18" s="33"/>
      <c r="FMV18" s="33"/>
      <c r="FMW18" s="33"/>
      <c r="FMX18" s="33"/>
      <c r="FMY18" s="33"/>
      <c r="FMZ18" s="33"/>
      <c r="FNA18" s="33"/>
      <c r="FNB18" s="33"/>
      <c r="FNC18" s="33"/>
      <c r="FND18" s="33"/>
      <c r="FNE18" s="33"/>
      <c r="FNF18" s="33"/>
      <c r="FNG18" s="33"/>
      <c r="FNH18" s="33"/>
      <c r="FNI18" s="33"/>
      <c r="FNJ18" s="33"/>
      <c r="FNK18" s="33"/>
      <c r="FNL18" s="33"/>
      <c r="FNM18" s="33"/>
      <c r="FNN18" s="33"/>
      <c r="FNO18" s="33"/>
      <c r="FNP18" s="33"/>
      <c r="FNQ18" s="33"/>
      <c r="FNR18" s="33"/>
      <c r="FNS18" s="33"/>
      <c r="FNT18" s="33"/>
      <c r="FNU18" s="33"/>
      <c r="FNV18" s="33"/>
      <c r="FNW18" s="33"/>
      <c r="FNX18" s="33"/>
      <c r="FNY18" s="33"/>
      <c r="FNZ18" s="33"/>
      <c r="FOA18" s="33"/>
      <c r="FOB18" s="33"/>
      <c r="FOC18" s="33"/>
      <c r="FOD18" s="33"/>
      <c r="FOE18" s="33"/>
      <c r="FOF18" s="33"/>
      <c r="FOG18" s="33"/>
      <c r="FOH18" s="33"/>
      <c r="FOI18" s="33"/>
      <c r="FOJ18" s="33"/>
      <c r="FOK18" s="33"/>
      <c r="FOL18" s="33"/>
      <c r="FOM18" s="33"/>
      <c r="FON18" s="33"/>
      <c r="FOO18" s="33"/>
      <c r="FOP18" s="33"/>
      <c r="FOQ18" s="33"/>
      <c r="FOR18" s="33"/>
      <c r="FOS18" s="33"/>
      <c r="FOT18" s="33"/>
      <c r="FOU18" s="33"/>
      <c r="FOV18" s="33"/>
      <c r="FOW18" s="33"/>
      <c r="FOX18" s="33"/>
      <c r="FOY18" s="33"/>
      <c r="FOZ18" s="33"/>
      <c r="FPA18" s="33"/>
      <c r="FPB18" s="33"/>
      <c r="FPC18" s="33"/>
      <c r="FPD18" s="33"/>
      <c r="FPE18" s="33"/>
      <c r="FPF18" s="33"/>
      <c r="FPG18" s="33"/>
      <c r="FPH18" s="33"/>
      <c r="FPI18" s="33"/>
      <c r="FPJ18" s="33"/>
      <c r="FPK18" s="33"/>
      <c r="FPL18" s="33"/>
      <c r="FPM18" s="33"/>
      <c r="FPN18" s="33"/>
      <c r="FPO18" s="33"/>
      <c r="FPP18" s="33"/>
      <c r="FPQ18" s="33"/>
      <c r="FPR18" s="33"/>
      <c r="FPS18" s="33"/>
      <c r="FPT18" s="33"/>
      <c r="FPU18" s="33"/>
      <c r="FPV18" s="33"/>
      <c r="FPW18" s="33"/>
      <c r="FPX18" s="33"/>
      <c r="FPY18" s="33"/>
      <c r="FPZ18" s="33"/>
      <c r="FQA18" s="33"/>
      <c r="FQB18" s="33"/>
      <c r="FQC18" s="33"/>
      <c r="FQD18" s="33"/>
      <c r="FQE18" s="33"/>
      <c r="FQF18" s="33"/>
      <c r="FQG18" s="33"/>
      <c r="FQH18" s="33"/>
      <c r="FQI18" s="33"/>
      <c r="FQJ18" s="33"/>
      <c r="FQK18" s="33"/>
      <c r="FQL18" s="33"/>
      <c r="FQM18" s="33"/>
      <c r="FQN18" s="33"/>
      <c r="FQO18" s="33"/>
      <c r="FQP18" s="33"/>
      <c r="FQQ18" s="33"/>
      <c r="FQR18" s="33"/>
      <c r="FQS18" s="33"/>
      <c r="FQT18" s="33"/>
      <c r="FQU18" s="33"/>
      <c r="FQV18" s="33"/>
      <c r="FQW18" s="33"/>
      <c r="FQX18" s="33"/>
      <c r="FQY18" s="33"/>
      <c r="FQZ18" s="33"/>
      <c r="FRA18" s="33"/>
      <c r="FRB18" s="33"/>
      <c r="FRC18" s="33"/>
      <c r="FRD18" s="33"/>
      <c r="FRE18" s="33"/>
      <c r="FRF18" s="33"/>
      <c r="FRG18" s="33"/>
      <c r="FRH18" s="33"/>
      <c r="FRI18" s="33"/>
      <c r="FRJ18" s="33"/>
      <c r="FRK18" s="33"/>
      <c r="FRL18" s="33"/>
      <c r="FRM18" s="33"/>
      <c r="FRN18" s="33"/>
      <c r="FRO18" s="33"/>
      <c r="FRP18" s="33"/>
      <c r="FRQ18" s="33"/>
      <c r="FRR18" s="33"/>
      <c r="FRS18" s="33"/>
      <c r="FRT18" s="33"/>
      <c r="FRU18" s="33"/>
      <c r="FRV18" s="33"/>
      <c r="FRW18" s="33"/>
      <c r="FRX18" s="33"/>
      <c r="FRY18" s="33"/>
      <c r="FRZ18" s="33"/>
      <c r="FSA18" s="33"/>
      <c r="FSB18" s="33"/>
      <c r="FSC18" s="33"/>
      <c r="FSD18" s="33"/>
      <c r="FSE18" s="33"/>
      <c r="FSF18" s="33"/>
      <c r="FSG18" s="33"/>
      <c r="FSH18" s="33"/>
      <c r="FSI18" s="33"/>
      <c r="FSJ18" s="33"/>
      <c r="FSK18" s="33"/>
      <c r="FSL18" s="33"/>
      <c r="FSM18" s="33"/>
      <c r="FSN18" s="33"/>
      <c r="FSO18" s="33"/>
      <c r="FSP18" s="33"/>
      <c r="FSQ18" s="33"/>
      <c r="FSR18" s="33"/>
      <c r="FSS18" s="33"/>
      <c r="FST18" s="33"/>
      <c r="FSU18" s="33"/>
      <c r="FSV18" s="33"/>
      <c r="FSW18" s="33"/>
      <c r="FSX18" s="33"/>
      <c r="FSY18" s="33"/>
      <c r="FSZ18" s="33"/>
      <c r="FTA18" s="33"/>
      <c r="FTB18" s="33"/>
      <c r="FTC18" s="33"/>
      <c r="FTD18" s="33"/>
      <c r="FTE18" s="33"/>
      <c r="FTF18" s="33"/>
      <c r="FTG18" s="33"/>
      <c r="FTH18" s="33"/>
      <c r="FTI18" s="33"/>
      <c r="FTJ18" s="33"/>
      <c r="FTK18" s="33"/>
      <c r="FTL18" s="33"/>
      <c r="FTM18" s="33"/>
      <c r="FTN18" s="33"/>
      <c r="FTO18" s="33"/>
      <c r="FTP18" s="33"/>
      <c r="FTQ18" s="33"/>
      <c r="FTR18" s="33"/>
      <c r="FTS18" s="33"/>
      <c r="FTT18" s="33"/>
      <c r="FTU18" s="33"/>
      <c r="FTV18" s="33"/>
      <c r="FTW18" s="33"/>
      <c r="FTX18" s="33"/>
      <c r="FTY18" s="33"/>
      <c r="FTZ18" s="33"/>
      <c r="FUA18" s="33"/>
      <c r="FUB18" s="33"/>
      <c r="FUC18" s="33"/>
      <c r="FUD18" s="33"/>
      <c r="FUE18" s="33"/>
      <c r="FUF18" s="33"/>
      <c r="FUG18" s="33"/>
      <c r="FUH18" s="33"/>
      <c r="FUI18" s="33"/>
      <c r="FUJ18" s="33"/>
      <c r="FUK18" s="33"/>
      <c r="FUL18" s="33"/>
      <c r="FUM18" s="33"/>
      <c r="FUN18" s="33"/>
      <c r="FUO18" s="33"/>
      <c r="FUP18" s="33"/>
      <c r="FUQ18" s="33"/>
      <c r="FUR18" s="33"/>
      <c r="FUS18" s="33"/>
      <c r="FUT18" s="33"/>
      <c r="FUU18" s="33"/>
      <c r="FUV18" s="33"/>
      <c r="FUW18" s="33"/>
      <c r="FUX18" s="33"/>
      <c r="FUY18" s="33"/>
      <c r="FUZ18" s="33"/>
      <c r="FVA18" s="33"/>
      <c r="FVB18" s="33"/>
      <c r="FVC18" s="33"/>
      <c r="FVD18" s="33"/>
      <c r="FVE18" s="33"/>
      <c r="FVF18" s="33"/>
      <c r="FVG18" s="33"/>
      <c r="FVH18" s="33"/>
      <c r="FVI18" s="33"/>
      <c r="FVJ18" s="33"/>
      <c r="FVK18" s="33"/>
      <c r="FVL18" s="33"/>
      <c r="FVM18" s="33"/>
      <c r="FVN18" s="33"/>
      <c r="FVO18" s="33"/>
      <c r="FVP18" s="33"/>
      <c r="FVQ18" s="33"/>
      <c r="FVR18" s="33"/>
      <c r="FVS18" s="33"/>
      <c r="FVT18" s="33"/>
      <c r="FVU18" s="33"/>
      <c r="FVV18" s="33"/>
      <c r="FVW18" s="33"/>
      <c r="FVX18" s="33"/>
      <c r="FVY18" s="33"/>
      <c r="FVZ18" s="33"/>
      <c r="FWA18" s="33"/>
      <c r="FWB18" s="33"/>
      <c r="FWC18" s="33"/>
      <c r="FWD18" s="33"/>
      <c r="FWE18" s="33"/>
      <c r="FWF18" s="33"/>
      <c r="FWG18" s="33"/>
      <c r="FWH18" s="33"/>
      <c r="FWI18" s="33"/>
      <c r="FWJ18" s="33"/>
      <c r="FWK18" s="33"/>
      <c r="FWL18" s="33"/>
      <c r="FWM18" s="33"/>
      <c r="FWN18" s="33"/>
      <c r="FWO18" s="33"/>
      <c r="FWP18" s="33"/>
      <c r="FWQ18" s="33"/>
      <c r="FWR18" s="33"/>
      <c r="FWS18" s="33"/>
      <c r="FWT18" s="33"/>
      <c r="FWU18" s="33"/>
      <c r="FWV18" s="33"/>
      <c r="FWW18" s="33"/>
      <c r="FWX18" s="33"/>
      <c r="FWY18" s="33"/>
      <c r="FWZ18" s="33"/>
      <c r="FXA18" s="33"/>
      <c r="FXB18" s="33"/>
      <c r="FXC18" s="33"/>
      <c r="FXD18" s="33"/>
      <c r="FXE18" s="33"/>
      <c r="FXF18" s="33"/>
      <c r="FXG18" s="33"/>
      <c r="FXH18" s="33"/>
      <c r="FXI18" s="33"/>
      <c r="FXJ18" s="33"/>
      <c r="FXK18" s="33"/>
      <c r="FXL18" s="33"/>
      <c r="FXM18" s="33"/>
      <c r="FXN18" s="33"/>
      <c r="FXO18" s="33"/>
      <c r="FXP18" s="33"/>
      <c r="FXQ18" s="33"/>
      <c r="FXR18" s="33"/>
      <c r="FXS18" s="33"/>
      <c r="FXT18" s="33"/>
      <c r="FXU18" s="33"/>
      <c r="FXV18" s="33"/>
      <c r="FXW18" s="33"/>
      <c r="FXX18" s="33"/>
      <c r="FXY18" s="33"/>
      <c r="FXZ18" s="33"/>
      <c r="FYA18" s="33"/>
      <c r="FYB18" s="33"/>
      <c r="FYC18" s="33"/>
      <c r="FYD18" s="33"/>
      <c r="FYE18" s="33"/>
      <c r="FYF18" s="33"/>
      <c r="FYG18" s="33"/>
      <c r="FYH18" s="33"/>
      <c r="FYI18" s="33"/>
      <c r="FYJ18" s="33"/>
      <c r="FYK18" s="33"/>
      <c r="FYL18" s="33"/>
      <c r="FYM18" s="33"/>
      <c r="FYN18" s="33"/>
      <c r="FYO18" s="33"/>
      <c r="FYP18" s="33"/>
      <c r="FYQ18" s="33"/>
      <c r="FYR18" s="33"/>
      <c r="FYS18" s="33"/>
      <c r="FYT18" s="33"/>
      <c r="FYU18" s="33"/>
      <c r="FYV18" s="33"/>
      <c r="FYW18" s="33"/>
      <c r="FYX18" s="33"/>
      <c r="FYY18" s="33"/>
      <c r="FYZ18" s="33"/>
      <c r="FZA18" s="33"/>
      <c r="FZB18" s="33"/>
      <c r="FZC18" s="33"/>
      <c r="FZD18" s="33"/>
      <c r="FZE18" s="33"/>
      <c r="FZF18" s="33"/>
      <c r="FZG18" s="33"/>
      <c r="FZH18" s="33"/>
      <c r="FZI18" s="33"/>
      <c r="FZJ18" s="33"/>
      <c r="FZK18" s="33"/>
      <c r="FZL18" s="33"/>
      <c r="FZM18" s="33"/>
      <c r="FZN18" s="33"/>
      <c r="FZO18" s="33"/>
      <c r="FZP18" s="33"/>
      <c r="FZQ18" s="33"/>
      <c r="FZR18" s="33"/>
      <c r="FZS18" s="33"/>
      <c r="FZT18" s="33"/>
      <c r="FZU18" s="33"/>
      <c r="FZV18" s="33"/>
      <c r="FZW18" s="33"/>
      <c r="FZX18" s="33"/>
      <c r="FZY18" s="33"/>
      <c r="FZZ18" s="33"/>
      <c r="GAA18" s="33"/>
      <c r="GAB18" s="33"/>
      <c r="GAC18" s="33"/>
      <c r="GAD18" s="33"/>
      <c r="GAE18" s="33"/>
      <c r="GAF18" s="33"/>
      <c r="GAG18" s="33"/>
      <c r="GAH18" s="33"/>
      <c r="GAI18" s="33"/>
      <c r="GAJ18" s="33"/>
      <c r="GAK18" s="33"/>
      <c r="GAL18" s="33"/>
      <c r="GAM18" s="33"/>
      <c r="GAN18" s="33"/>
      <c r="GAO18" s="33"/>
      <c r="GAP18" s="33"/>
      <c r="GAQ18" s="33"/>
      <c r="GAR18" s="33"/>
      <c r="GAS18" s="33"/>
      <c r="GAT18" s="33"/>
      <c r="GAU18" s="33"/>
      <c r="GAV18" s="33"/>
      <c r="GAW18" s="33"/>
      <c r="GAX18" s="33"/>
      <c r="GAY18" s="33"/>
      <c r="GAZ18" s="33"/>
      <c r="GBA18" s="33"/>
      <c r="GBB18" s="33"/>
      <c r="GBC18" s="33"/>
      <c r="GBD18" s="33"/>
      <c r="GBE18" s="33"/>
      <c r="GBF18" s="33"/>
      <c r="GBG18" s="33"/>
      <c r="GBH18" s="33"/>
      <c r="GBI18" s="33"/>
      <c r="GBJ18" s="33"/>
      <c r="GBK18" s="33"/>
      <c r="GBL18" s="33"/>
      <c r="GBM18" s="33"/>
      <c r="GBN18" s="33"/>
      <c r="GBO18" s="33"/>
      <c r="GBP18" s="33"/>
      <c r="GBQ18" s="33"/>
      <c r="GBR18" s="33"/>
      <c r="GBS18" s="33"/>
      <c r="GBT18" s="33"/>
      <c r="GBU18" s="33"/>
      <c r="GBV18" s="33"/>
      <c r="GBW18" s="33"/>
      <c r="GBX18" s="33"/>
      <c r="GBY18" s="33"/>
      <c r="GBZ18" s="33"/>
      <c r="GCA18" s="33"/>
      <c r="GCB18" s="33"/>
      <c r="GCC18" s="33"/>
      <c r="GCD18" s="33"/>
      <c r="GCE18" s="33"/>
      <c r="GCF18" s="33"/>
      <c r="GCG18" s="33"/>
      <c r="GCH18" s="33"/>
      <c r="GCI18" s="33"/>
      <c r="GCJ18" s="33"/>
      <c r="GCK18" s="33"/>
      <c r="GCL18" s="33"/>
      <c r="GCM18" s="33"/>
      <c r="GCN18" s="33"/>
      <c r="GCO18" s="33"/>
      <c r="GCP18" s="33"/>
      <c r="GCQ18" s="33"/>
      <c r="GCR18" s="33"/>
      <c r="GCS18" s="33"/>
      <c r="GCT18" s="33"/>
      <c r="GCU18" s="33"/>
      <c r="GCV18" s="33"/>
      <c r="GCW18" s="33"/>
      <c r="GCX18" s="33"/>
      <c r="GCY18" s="33"/>
      <c r="GCZ18" s="33"/>
      <c r="GDA18" s="33"/>
      <c r="GDB18" s="33"/>
      <c r="GDC18" s="33"/>
      <c r="GDD18" s="33"/>
      <c r="GDE18" s="33"/>
      <c r="GDF18" s="33"/>
      <c r="GDG18" s="33"/>
      <c r="GDH18" s="33"/>
      <c r="GDI18" s="33"/>
      <c r="GDJ18" s="33"/>
      <c r="GDK18" s="33"/>
      <c r="GDL18" s="33"/>
      <c r="GDM18" s="33"/>
      <c r="GDN18" s="33"/>
      <c r="GDO18" s="33"/>
      <c r="GDP18" s="33"/>
      <c r="GDQ18" s="33"/>
      <c r="GDR18" s="33"/>
      <c r="GDS18" s="33"/>
      <c r="GDT18" s="33"/>
      <c r="GDU18" s="33"/>
      <c r="GDV18" s="33"/>
      <c r="GDW18" s="33"/>
      <c r="GDX18" s="33"/>
      <c r="GDY18" s="33"/>
      <c r="GDZ18" s="33"/>
      <c r="GEA18" s="33"/>
      <c r="GEB18" s="33"/>
      <c r="GEC18" s="33"/>
      <c r="GED18" s="33"/>
      <c r="GEE18" s="33"/>
      <c r="GEF18" s="33"/>
      <c r="GEG18" s="33"/>
      <c r="GEH18" s="33"/>
      <c r="GEI18" s="33"/>
      <c r="GEJ18" s="33"/>
      <c r="GEK18" s="33"/>
      <c r="GEL18" s="33"/>
      <c r="GEM18" s="33"/>
      <c r="GEN18" s="33"/>
      <c r="GEO18" s="33"/>
      <c r="GEP18" s="33"/>
      <c r="GEQ18" s="33"/>
      <c r="GER18" s="33"/>
      <c r="GES18" s="33"/>
      <c r="GET18" s="33"/>
      <c r="GEU18" s="33"/>
      <c r="GEV18" s="33"/>
      <c r="GEW18" s="33"/>
      <c r="GEX18" s="33"/>
      <c r="GEY18" s="33"/>
      <c r="GEZ18" s="33"/>
      <c r="GFA18" s="33"/>
      <c r="GFB18" s="33"/>
      <c r="GFC18" s="33"/>
      <c r="GFD18" s="33"/>
      <c r="GFE18" s="33"/>
      <c r="GFF18" s="33"/>
      <c r="GFG18" s="33"/>
      <c r="GFH18" s="33"/>
      <c r="GFI18" s="33"/>
      <c r="GFJ18" s="33"/>
      <c r="GFK18" s="33"/>
      <c r="GFL18" s="33"/>
      <c r="GFM18" s="33"/>
      <c r="GFN18" s="33"/>
      <c r="GFO18" s="33"/>
      <c r="GFP18" s="33"/>
      <c r="GFQ18" s="33"/>
      <c r="GFR18" s="33"/>
      <c r="GFS18" s="33"/>
      <c r="GFT18" s="33"/>
      <c r="GFU18" s="33"/>
      <c r="GFV18" s="33"/>
      <c r="GFW18" s="33"/>
      <c r="GFX18" s="33"/>
      <c r="GFY18" s="33"/>
      <c r="GFZ18" s="33"/>
      <c r="GGA18" s="33"/>
      <c r="GGB18" s="33"/>
      <c r="GGC18" s="33"/>
      <c r="GGD18" s="33"/>
      <c r="GGE18" s="33"/>
      <c r="GGF18" s="33"/>
      <c r="GGG18" s="33"/>
      <c r="GGH18" s="33"/>
      <c r="GGI18" s="33"/>
      <c r="GGJ18" s="33"/>
      <c r="GGK18" s="33"/>
      <c r="GGL18" s="33"/>
      <c r="GGM18" s="33"/>
      <c r="GGN18" s="33"/>
      <c r="GGO18" s="33"/>
      <c r="GGP18" s="33"/>
      <c r="GGQ18" s="33"/>
      <c r="GGR18" s="33"/>
      <c r="GGS18" s="33"/>
      <c r="GGT18" s="33"/>
      <c r="GGU18" s="33"/>
      <c r="GGV18" s="33"/>
      <c r="GGW18" s="33"/>
      <c r="GGX18" s="33"/>
      <c r="GGY18" s="33"/>
      <c r="GGZ18" s="33"/>
      <c r="GHA18" s="33"/>
      <c r="GHB18" s="33"/>
      <c r="GHC18" s="33"/>
      <c r="GHD18" s="33"/>
      <c r="GHE18" s="33"/>
      <c r="GHF18" s="33"/>
      <c r="GHG18" s="33"/>
      <c r="GHH18" s="33"/>
      <c r="GHI18" s="33"/>
      <c r="GHJ18" s="33"/>
      <c r="GHK18" s="33"/>
      <c r="GHL18" s="33"/>
      <c r="GHM18" s="33"/>
      <c r="GHN18" s="33"/>
      <c r="GHO18" s="33"/>
      <c r="GHP18" s="33"/>
      <c r="GHQ18" s="33"/>
      <c r="GHR18" s="33"/>
      <c r="GHS18" s="33"/>
      <c r="GHT18" s="33"/>
      <c r="GHU18" s="33"/>
      <c r="GHV18" s="33"/>
      <c r="GHW18" s="33"/>
      <c r="GHX18" s="33"/>
      <c r="GHY18" s="33"/>
      <c r="GHZ18" s="33"/>
      <c r="GIA18" s="33"/>
      <c r="GIB18" s="33"/>
      <c r="GIC18" s="33"/>
      <c r="GID18" s="33"/>
      <c r="GIE18" s="33"/>
      <c r="GIF18" s="33"/>
      <c r="GIG18" s="33"/>
      <c r="GIH18" s="33"/>
      <c r="GII18" s="33"/>
      <c r="GIJ18" s="33"/>
      <c r="GIK18" s="33"/>
      <c r="GIL18" s="33"/>
      <c r="GIM18" s="33"/>
      <c r="GIN18" s="33"/>
      <c r="GIO18" s="33"/>
      <c r="GIP18" s="33"/>
      <c r="GIQ18" s="33"/>
      <c r="GIR18" s="33"/>
      <c r="GIS18" s="33"/>
      <c r="GIT18" s="33"/>
      <c r="GIU18" s="33"/>
      <c r="GIV18" s="33"/>
      <c r="GIW18" s="33"/>
      <c r="GIX18" s="33"/>
      <c r="GIY18" s="33"/>
      <c r="GIZ18" s="33"/>
      <c r="GJA18" s="33"/>
      <c r="GJB18" s="33"/>
      <c r="GJC18" s="33"/>
      <c r="GJD18" s="33"/>
      <c r="GJE18" s="33"/>
      <c r="GJF18" s="33"/>
      <c r="GJG18" s="33"/>
      <c r="GJH18" s="33"/>
      <c r="GJI18" s="33"/>
      <c r="GJJ18" s="33"/>
      <c r="GJK18" s="33"/>
      <c r="GJL18" s="33"/>
      <c r="GJM18" s="33"/>
      <c r="GJN18" s="33"/>
      <c r="GJO18" s="33"/>
      <c r="GJP18" s="33"/>
      <c r="GJQ18" s="33"/>
      <c r="GJR18" s="33"/>
      <c r="GJS18" s="33"/>
      <c r="GJT18" s="33"/>
      <c r="GJU18" s="33"/>
      <c r="GJV18" s="33"/>
      <c r="GJW18" s="33"/>
      <c r="GJX18" s="33"/>
      <c r="GJY18" s="33"/>
      <c r="GJZ18" s="33"/>
      <c r="GKA18" s="33"/>
      <c r="GKB18" s="33"/>
      <c r="GKC18" s="33"/>
      <c r="GKD18" s="33"/>
      <c r="GKE18" s="33"/>
      <c r="GKF18" s="33"/>
      <c r="GKG18" s="33"/>
      <c r="GKH18" s="33"/>
      <c r="GKI18" s="33"/>
      <c r="GKJ18" s="33"/>
      <c r="GKK18" s="33"/>
      <c r="GKL18" s="33"/>
      <c r="GKM18" s="33"/>
      <c r="GKN18" s="33"/>
      <c r="GKO18" s="33"/>
      <c r="GKP18" s="33"/>
      <c r="GKQ18" s="33"/>
      <c r="GKR18" s="33"/>
      <c r="GKS18" s="33"/>
      <c r="GKT18" s="33"/>
      <c r="GKU18" s="33"/>
      <c r="GKV18" s="33"/>
      <c r="GKW18" s="33"/>
      <c r="GKX18" s="33"/>
      <c r="GKY18" s="33"/>
      <c r="GKZ18" s="33"/>
      <c r="GLA18" s="33"/>
      <c r="GLB18" s="33"/>
      <c r="GLC18" s="33"/>
      <c r="GLD18" s="33"/>
      <c r="GLE18" s="33"/>
      <c r="GLF18" s="33"/>
      <c r="GLG18" s="33"/>
      <c r="GLH18" s="33"/>
      <c r="GLI18" s="33"/>
      <c r="GLJ18" s="33"/>
      <c r="GLK18" s="33"/>
      <c r="GLL18" s="33"/>
      <c r="GLM18" s="33"/>
      <c r="GLN18" s="33"/>
      <c r="GLO18" s="33"/>
      <c r="GLP18" s="33"/>
      <c r="GLQ18" s="33"/>
      <c r="GLR18" s="33"/>
      <c r="GLS18" s="33"/>
      <c r="GLT18" s="33"/>
      <c r="GLU18" s="33"/>
      <c r="GLV18" s="33"/>
      <c r="GLW18" s="33"/>
      <c r="GLX18" s="33"/>
      <c r="GLY18" s="33"/>
      <c r="GLZ18" s="33"/>
      <c r="GMA18" s="33"/>
      <c r="GMB18" s="33"/>
      <c r="GMC18" s="33"/>
      <c r="GMD18" s="33"/>
      <c r="GME18" s="33"/>
      <c r="GMF18" s="33"/>
      <c r="GMG18" s="33"/>
      <c r="GMH18" s="33"/>
      <c r="GMI18" s="33"/>
      <c r="GMJ18" s="33"/>
      <c r="GMK18" s="33"/>
      <c r="GML18" s="33"/>
      <c r="GMM18" s="33"/>
      <c r="GMN18" s="33"/>
      <c r="GMO18" s="33"/>
      <c r="GMP18" s="33"/>
      <c r="GMQ18" s="33"/>
      <c r="GMR18" s="33"/>
      <c r="GMS18" s="33"/>
      <c r="GMT18" s="33"/>
      <c r="GMU18" s="33"/>
      <c r="GMV18" s="33"/>
      <c r="GMW18" s="33"/>
      <c r="GMX18" s="33"/>
      <c r="GMY18" s="33"/>
      <c r="GMZ18" s="33"/>
      <c r="GNA18" s="33"/>
      <c r="GNB18" s="33"/>
      <c r="GNC18" s="33"/>
      <c r="GND18" s="33"/>
      <c r="GNE18" s="33"/>
      <c r="GNF18" s="33"/>
      <c r="GNG18" s="33"/>
      <c r="GNH18" s="33"/>
      <c r="GNI18" s="33"/>
      <c r="GNJ18" s="33"/>
      <c r="GNK18" s="33"/>
      <c r="GNL18" s="33"/>
      <c r="GNM18" s="33"/>
      <c r="GNN18" s="33"/>
      <c r="GNO18" s="33"/>
      <c r="GNP18" s="33"/>
      <c r="GNQ18" s="33"/>
      <c r="GNR18" s="33"/>
      <c r="GNS18" s="33"/>
      <c r="GNT18" s="33"/>
      <c r="GNU18" s="33"/>
      <c r="GNV18" s="33"/>
      <c r="GNW18" s="33"/>
      <c r="GNX18" s="33"/>
      <c r="GNY18" s="33"/>
      <c r="GNZ18" s="33"/>
      <c r="GOA18" s="33"/>
      <c r="GOB18" s="33"/>
      <c r="GOC18" s="33"/>
      <c r="GOD18" s="33"/>
      <c r="GOE18" s="33"/>
      <c r="GOF18" s="33"/>
      <c r="GOG18" s="33"/>
      <c r="GOH18" s="33"/>
      <c r="GOI18" s="33"/>
      <c r="GOJ18" s="33"/>
      <c r="GOK18" s="33"/>
      <c r="GOL18" s="33"/>
      <c r="GOM18" s="33"/>
      <c r="GON18" s="33"/>
      <c r="GOO18" s="33"/>
      <c r="GOP18" s="33"/>
      <c r="GOQ18" s="33"/>
      <c r="GOR18" s="33"/>
      <c r="GOS18" s="33"/>
      <c r="GOT18" s="33"/>
      <c r="GOU18" s="33"/>
      <c r="GOV18" s="33"/>
      <c r="GOW18" s="33"/>
      <c r="GOX18" s="33"/>
      <c r="GOY18" s="33"/>
      <c r="GOZ18" s="33"/>
      <c r="GPA18" s="33"/>
      <c r="GPB18" s="33"/>
      <c r="GPC18" s="33"/>
      <c r="GPD18" s="33"/>
      <c r="GPE18" s="33"/>
      <c r="GPF18" s="33"/>
      <c r="GPG18" s="33"/>
      <c r="GPH18" s="33"/>
      <c r="GPI18" s="33"/>
      <c r="GPJ18" s="33"/>
      <c r="GPK18" s="33"/>
      <c r="GPL18" s="33"/>
      <c r="GPM18" s="33"/>
      <c r="GPN18" s="33"/>
      <c r="GPO18" s="33"/>
      <c r="GPP18" s="33"/>
      <c r="GPQ18" s="33"/>
      <c r="GPR18" s="33"/>
      <c r="GPS18" s="33"/>
      <c r="GPT18" s="33"/>
      <c r="GPU18" s="33"/>
      <c r="GPV18" s="33"/>
      <c r="GPW18" s="33"/>
      <c r="GPX18" s="33"/>
      <c r="GPY18" s="33"/>
      <c r="GPZ18" s="33"/>
      <c r="GQA18" s="33"/>
      <c r="GQB18" s="33"/>
      <c r="GQC18" s="33"/>
      <c r="GQD18" s="33"/>
      <c r="GQE18" s="33"/>
      <c r="GQF18" s="33"/>
      <c r="GQG18" s="33"/>
      <c r="GQH18" s="33"/>
      <c r="GQI18" s="33"/>
      <c r="GQJ18" s="33"/>
      <c r="GQK18" s="33"/>
      <c r="GQL18" s="33"/>
      <c r="GQM18" s="33"/>
      <c r="GQN18" s="33"/>
      <c r="GQO18" s="33"/>
      <c r="GQP18" s="33"/>
      <c r="GQQ18" s="33"/>
      <c r="GQR18" s="33"/>
      <c r="GQS18" s="33"/>
      <c r="GQT18" s="33"/>
      <c r="GQU18" s="33"/>
      <c r="GQV18" s="33"/>
      <c r="GQW18" s="33"/>
      <c r="GQX18" s="33"/>
      <c r="GQY18" s="33"/>
      <c r="GQZ18" s="33"/>
      <c r="GRA18" s="33"/>
      <c r="GRB18" s="33"/>
      <c r="GRC18" s="33"/>
      <c r="GRD18" s="33"/>
      <c r="GRE18" s="33"/>
      <c r="GRF18" s="33"/>
      <c r="GRG18" s="33"/>
      <c r="GRH18" s="33"/>
      <c r="GRI18" s="33"/>
      <c r="GRJ18" s="33"/>
      <c r="GRK18" s="33"/>
      <c r="GRL18" s="33"/>
      <c r="GRM18" s="33"/>
      <c r="GRN18" s="33"/>
      <c r="GRO18" s="33"/>
      <c r="GRP18" s="33"/>
      <c r="GRQ18" s="33"/>
      <c r="GRR18" s="33"/>
      <c r="GRS18" s="33"/>
      <c r="GRT18" s="33"/>
      <c r="GRU18" s="33"/>
      <c r="GRV18" s="33"/>
      <c r="GRW18" s="33"/>
      <c r="GRX18" s="33"/>
      <c r="GRY18" s="33"/>
      <c r="GRZ18" s="33"/>
      <c r="GSA18" s="33"/>
      <c r="GSB18" s="33"/>
      <c r="GSC18" s="33"/>
      <c r="GSD18" s="33"/>
      <c r="GSE18" s="33"/>
      <c r="GSF18" s="33"/>
      <c r="GSG18" s="33"/>
      <c r="GSH18" s="33"/>
      <c r="GSI18" s="33"/>
      <c r="GSJ18" s="33"/>
      <c r="GSK18" s="33"/>
      <c r="GSL18" s="33"/>
      <c r="GSM18" s="33"/>
      <c r="GSN18" s="33"/>
      <c r="GSO18" s="33"/>
      <c r="GSP18" s="33"/>
      <c r="GSQ18" s="33"/>
      <c r="GSR18" s="33"/>
      <c r="GSS18" s="33"/>
      <c r="GST18" s="33"/>
      <c r="GSU18" s="33"/>
      <c r="GSV18" s="33"/>
      <c r="GSW18" s="33"/>
      <c r="GSX18" s="33"/>
      <c r="GSY18" s="33"/>
      <c r="GSZ18" s="33"/>
      <c r="GTA18" s="33"/>
      <c r="GTB18" s="33"/>
      <c r="GTC18" s="33"/>
      <c r="GTD18" s="33"/>
      <c r="GTE18" s="33"/>
      <c r="GTF18" s="33"/>
      <c r="GTG18" s="33"/>
      <c r="GTH18" s="33"/>
      <c r="GTI18" s="33"/>
      <c r="GTJ18" s="33"/>
      <c r="GTK18" s="33"/>
      <c r="GTL18" s="33"/>
      <c r="GTM18" s="33"/>
      <c r="GTN18" s="33"/>
      <c r="GTO18" s="33"/>
      <c r="GTP18" s="33"/>
      <c r="GTQ18" s="33"/>
      <c r="GTR18" s="33"/>
      <c r="GTS18" s="33"/>
      <c r="GTT18" s="33"/>
      <c r="GTU18" s="33"/>
      <c r="GTV18" s="33"/>
      <c r="GTW18" s="33"/>
      <c r="GTX18" s="33"/>
      <c r="GTY18" s="33"/>
      <c r="GTZ18" s="33"/>
      <c r="GUA18" s="33"/>
      <c r="GUB18" s="33"/>
      <c r="GUC18" s="33"/>
      <c r="GUD18" s="33"/>
      <c r="GUE18" s="33"/>
      <c r="GUF18" s="33"/>
      <c r="GUG18" s="33"/>
      <c r="GUH18" s="33"/>
      <c r="GUI18" s="33"/>
      <c r="GUJ18" s="33"/>
      <c r="GUK18" s="33"/>
      <c r="GUL18" s="33"/>
      <c r="GUM18" s="33"/>
      <c r="GUN18" s="33"/>
      <c r="GUO18" s="33"/>
      <c r="GUP18" s="33"/>
      <c r="GUQ18" s="33"/>
      <c r="GUR18" s="33"/>
      <c r="GUS18" s="33"/>
      <c r="GUT18" s="33"/>
      <c r="GUU18" s="33"/>
      <c r="GUV18" s="33"/>
      <c r="GUW18" s="33"/>
      <c r="GUX18" s="33"/>
      <c r="GUY18" s="33"/>
      <c r="GUZ18" s="33"/>
      <c r="GVA18" s="33"/>
      <c r="GVB18" s="33"/>
      <c r="GVC18" s="33"/>
      <c r="GVD18" s="33"/>
      <c r="GVE18" s="33"/>
      <c r="GVF18" s="33"/>
      <c r="GVG18" s="33"/>
      <c r="GVH18" s="33"/>
      <c r="GVI18" s="33"/>
      <c r="GVJ18" s="33"/>
      <c r="GVK18" s="33"/>
      <c r="GVL18" s="33"/>
      <c r="GVM18" s="33"/>
      <c r="GVN18" s="33"/>
      <c r="GVO18" s="33"/>
      <c r="GVP18" s="33"/>
      <c r="GVQ18" s="33"/>
      <c r="GVR18" s="33"/>
      <c r="GVS18" s="33"/>
      <c r="GVT18" s="33"/>
      <c r="GVU18" s="33"/>
      <c r="GVV18" s="33"/>
      <c r="GVW18" s="33"/>
      <c r="GVX18" s="33"/>
      <c r="GVY18" s="33"/>
      <c r="GVZ18" s="33"/>
      <c r="GWA18" s="33"/>
      <c r="GWB18" s="33"/>
      <c r="GWC18" s="33"/>
      <c r="GWD18" s="33"/>
      <c r="GWE18" s="33"/>
      <c r="GWF18" s="33"/>
      <c r="GWG18" s="33"/>
      <c r="GWH18" s="33"/>
      <c r="GWI18" s="33"/>
      <c r="GWJ18" s="33"/>
      <c r="GWK18" s="33"/>
      <c r="GWL18" s="33"/>
      <c r="GWM18" s="33"/>
      <c r="GWN18" s="33"/>
      <c r="GWO18" s="33"/>
      <c r="GWP18" s="33"/>
      <c r="GWQ18" s="33"/>
      <c r="GWR18" s="33"/>
      <c r="GWS18" s="33"/>
      <c r="GWT18" s="33"/>
      <c r="GWU18" s="33"/>
      <c r="GWV18" s="33"/>
      <c r="GWW18" s="33"/>
      <c r="GWX18" s="33"/>
      <c r="GWY18" s="33"/>
      <c r="GWZ18" s="33"/>
      <c r="GXA18" s="33"/>
      <c r="GXB18" s="33"/>
      <c r="GXC18" s="33"/>
      <c r="GXD18" s="33"/>
      <c r="GXE18" s="33"/>
      <c r="GXF18" s="33"/>
      <c r="GXG18" s="33"/>
      <c r="GXH18" s="33"/>
      <c r="GXI18" s="33"/>
      <c r="GXJ18" s="33"/>
      <c r="GXK18" s="33"/>
      <c r="GXL18" s="33"/>
      <c r="GXM18" s="33"/>
      <c r="GXN18" s="33"/>
      <c r="GXO18" s="33"/>
      <c r="GXP18" s="33"/>
      <c r="GXQ18" s="33"/>
      <c r="GXR18" s="33"/>
      <c r="GXS18" s="33"/>
      <c r="GXT18" s="33"/>
      <c r="GXU18" s="33"/>
      <c r="GXV18" s="33"/>
      <c r="GXW18" s="33"/>
      <c r="GXX18" s="33"/>
      <c r="GXY18" s="33"/>
      <c r="GXZ18" s="33"/>
      <c r="GYA18" s="33"/>
      <c r="GYB18" s="33"/>
      <c r="GYC18" s="33"/>
      <c r="GYD18" s="33"/>
      <c r="GYE18" s="33"/>
      <c r="GYF18" s="33"/>
      <c r="GYG18" s="33"/>
      <c r="GYH18" s="33"/>
      <c r="GYI18" s="33"/>
      <c r="GYJ18" s="33"/>
      <c r="GYK18" s="33"/>
      <c r="GYL18" s="33"/>
      <c r="GYM18" s="33"/>
      <c r="GYN18" s="33"/>
      <c r="GYO18" s="33"/>
      <c r="GYP18" s="33"/>
      <c r="GYQ18" s="33"/>
      <c r="GYR18" s="33"/>
      <c r="GYS18" s="33"/>
      <c r="GYT18" s="33"/>
      <c r="GYU18" s="33"/>
      <c r="GYV18" s="33"/>
      <c r="GYW18" s="33"/>
      <c r="GYX18" s="33"/>
      <c r="GYY18" s="33"/>
      <c r="GYZ18" s="33"/>
      <c r="GZA18" s="33"/>
      <c r="GZB18" s="33"/>
      <c r="GZC18" s="33"/>
      <c r="GZD18" s="33"/>
      <c r="GZE18" s="33"/>
      <c r="GZF18" s="33"/>
      <c r="GZG18" s="33"/>
      <c r="GZH18" s="33"/>
      <c r="GZI18" s="33"/>
      <c r="GZJ18" s="33"/>
      <c r="GZK18" s="33"/>
      <c r="GZL18" s="33"/>
      <c r="GZM18" s="33"/>
      <c r="GZN18" s="33"/>
      <c r="GZO18" s="33"/>
      <c r="GZP18" s="33"/>
      <c r="GZQ18" s="33"/>
      <c r="GZR18" s="33"/>
      <c r="GZS18" s="33"/>
      <c r="GZT18" s="33"/>
      <c r="GZU18" s="33"/>
      <c r="GZV18" s="33"/>
      <c r="GZW18" s="33"/>
      <c r="GZX18" s="33"/>
      <c r="GZY18" s="33"/>
      <c r="GZZ18" s="33"/>
      <c r="HAA18" s="33"/>
      <c r="HAB18" s="33"/>
      <c r="HAC18" s="33"/>
      <c r="HAD18" s="33"/>
      <c r="HAE18" s="33"/>
      <c r="HAF18" s="33"/>
      <c r="HAG18" s="33"/>
      <c r="HAH18" s="33"/>
      <c r="HAI18" s="33"/>
      <c r="HAJ18" s="33"/>
      <c r="HAK18" s="33"/>
      <c r="HAL18" s="33"/>
      <c r="HAM18" s="33"/>
      <c r="HAN18" s="33"/>
      <c r="HAO18" s="33"/>
      <c r="HAP18" s="33"/>
      <c r="HAQ18" s="33"/>
      <c r="HAR18" s="33"/>
      <c r="HAS18" s="33"/>
      <c r="HAT18" s="33"/>
      <c r="HAU18" s="33"/>
      <c r="HAV18" s="33"/>
      <c r="HAW18" s="33"/>
      <c r="HAX18" s="33"/>
      <c r="HAY18" s="33"/>
      <c r="HAZ18" s="33"/>
      <c r="HBA18" s="33"/>
      <c r="HBB18" s="33"/>
      <c r="HBC18" s="33"/>
      <c r="HBD18" s="33"/>
      <c r="HBE18" s="33"/>
      <c r="HBF18" s="33"/>
      <c r="HBG18" s="33"/>
      <c r="HBH18" s="33"/>
      <c r="HBI18" s="33"/>
      <c r="HBJ18" s="33"/>
      <c r="HBK18" s="33"/>
      <c r="HBL18" s="33"/>
      <c r="HBM18" s="33"/>
      <c r="HBN18" s="33"/>
      <c r="HBO18" s="33"/>
      <c r="HBP18" s="33"/>
      <c r="HBQ18" s="33"/>
      <c r="HBR18" s="33"/>
      <c r="HBS18" s="33"/>
      <c r="HBT18" s="33"/>
      <c r="HBU18" s="33"/>
      <c r="HBV18" s="33"/>
      <c r="HBW18" s="33"/>
      <c r="HBX18" s="33"/>
      <c r="HBY18" s="33"/>
      <c r="HBZ18" s="33"/>
      <c r="HCA18" s="33"/>
      <c r="HCB18" s="33"/>
      <c r="HCC18" s="33"/>
      <c r="HCD18" s="33"/>
      <c r="HCE18" s="33"/>
      <c r="HCF18" s="33"/>
      <c r="HCG18" s="33"/>
      <c r="HCH18" s="33"/>
      <c r="HCI18" s="33"/>
      <c r="HCJ18" s="33"/>
      <c r="HCK18" s="33"/>
      <c r="HCL18" s="33"/>
      <c r="HCM18" s="33"/>
      <c r="HCN18" s="33"/>
      <c r="HCO18" s="33"/>
      <c r="HCP18" s="33"/>
      <c r="HCQ18" s="33"/>
      <c r="HCR18" s="33"/>
      <c r="HCS18" s="33"/>
      <c r="HCT18" s="33"/>
      <c r="HCU18" s="33"/>
      <c r="HCV18" s="33"/>
      <c r="HCW18" s="33"/>
      <c r="HCX18" s="33"/>
      <c r="HCY18" s="33"/>
      <c r="HCZ18" s="33"/>
      <c r="HDA18" s="33"/>
      <c r="HDB18" s="33"/>
      <c r="HDC18" s="33"/>
      <c r="HDD18" s="33"/>
      <c r="HDE18" s="33"/>
      <c r="HDF18" s="33"/>
      <c r="HDG18" s="33"/>
      <c r="HDH18" s="33"/>
      <c r="HDI18" s="33"/>
      <c r="HDJ18" s="33"/>
      <c r="HDK18" s="33"/>
      <c r="HDL18" s="33"/>
      <c r="HDM18" s="33"/>
      <c r="HDN18" s="33"/>
      <c r="HDO18" s="33"/>
      <c r="HDP18" s="33"/>
      <c r="HDQ18" s="33"/>
      <c r="HDR18" s="33"/>
      <c r="HDS18" s="33"/>
      <c r="HDT18" s="33"/>
      <c r="HDU18" s="33"/>
      <c r="HDV18" s="33"/>
      <c r="HDW18" s="33"/>
      <c r="HDX18" s="33"/>
      <c r="HDY18" s="33"/>
      <c r="HDZ18" s="33"/>
      <c r="HEA18" s="33"/>
      <c r="HEB18" s="33"/>
      <c r="HEC18" s="33"/>
      <c r="HED18" s="33"/>
      <c r="HEE18" s="33"/>
      <c r="HEF18" s="33"/>
      <c r="HEG18" s="33"/>
      <c r="HEH18" s="33"/>
      <c r="HEI18" s="33"/>
      <c r="HEJ18" s="33"/>
      <c r="HEK18" s="33"/>
      <c r="HEL18" s="33"/>
      <c r="HEM18" s="33"/>
      <c r="HEN18" s="33"/>
      <c r="HEO18" s="33"/>
      <c r="HEP18" s="33"/>
      <c r="HEQ18" s="33"/>
      <c r="HER18" s="33"/>
      <c r="HES18" s="33"/>
      <c r="HET18" s="33"/>
      <c r="HEU18" s="33"/>
      <c r="HEV18" s="33"/>
      <c r="HEW18" s="33"/>
      <c r="HEX18" s="33"/>
      <c r="HEY18" s="33"/>
      <c r="HEZ18" s="33"/>
      <c r="HFA18" s="33"/>
      <c r="HFB18" s="33"/>
      <c r="HFC18" s="33"/>
      <c r="HFD18" s="33"/>
      <c r="HFE18" s="33"/>
      <c r="HFF18" s="33"/>
      <c r="HFG18" s="33"/>
      <c r="HFH18" s="33"/>
      <c r="HFI18" s="33"/>
      <c r="HFJ18" s="33"/>
      <c r="HFK18" s="33"/>
      <c r="HFL18" s="33"/>
      <c r="HFM18" s="33"/>
      <c r="HFN18" s="33"/>
      <c r="HFO18" s="33"/>
      <c r="HFP18" s="33"/>
      <c r="HFQ18" s="33"/>
      <c r="HFR18" s="33"/>
      <c r="HFS18" s="33"/>
      <c r="HFT18" s="33"/>
      <c r="HFU18" s="33"/>
      <c r="HFV18" s="33"/>
      <c r="HFW18" s="33"/>
      <c r="HFX18" s="33"/>
      <c r="HFY18" s="33"/>
      <c r="HFZ18" s="33"/>
      <c r="HGA18" s="33"/>
      <c r="HGB18" s="33"/>
      <c r="HGC18" s="33"/>
      <c r="HGD18" s="33"/>
      <c r="HGE18" s="33"/>
      <c r="HGF18" s="33"/>
      <c r="HGG18" s="33"/>
      <c r="HGH18" s="33"/>
      <c r="HGI18" s="33"/>
      <c r="HGJ18" s="33"/>
      <c r="HGK18" s="33"/>
      <c r="HGL18" s="33"/>
      <c r="HGM18" s="33"/>
      <c r="HGN18" s="33"/>
      <c r="HGO18" s="33"/>
      <c r="HGP18" s="33"/>
      <c r="HGQ18" s="33"/>
      <c r="HGR18" s="33"/>
      <c r="HGS18" s="33"/>
      <c r="HGT18" s="33"/>
      <c r="HGU18" s="33"/>
      <c r="HGV18" s="33"/>
      <c r="HGW18" s="33"/>
      <c r="HGX18" s="33"/>
      <c r="HGY18" s="33"/>
      <c r="HGZ18" s="33"/>
      <c r="HHA18" s="33"/>
      <c r="HHB18" s="33"/>
      <c r="HHC18" s="33"/>
      <c r="HHD18" s="33"/>
      <c r="HHE18" s="33"/>
      <c r="HHF18" s="33"/>
      <c r="HHG18" s="33"/>
      <c r="HHH18" s="33"/>
      <c r="HHI18" s="33"/>
      <c r="HHJ18" s="33"/>
      <c r="HHK18" s="33"/>
      <c r="HHL18" s="33"/>
      <c r="HHM18" s="33"/>
      <c r="HHN18" s="33"/>
      <c r="HHO18" s="33"/>
      <c r="HHP18" s="33"/>
      <c r="HHQ18" s="33"/>
      <c r="HHR18" s="33"/>
      <c r="HHS18" s="33"/>
      <c r="HHT18" s="33"/>
      <c r="HHU18" s="33"/>
      <c r="HHV18" s="33"/>
      <c r="HHW18" s="33"/>
      <c r="HHX18" s="33"/>
      <c r="HHY18" s="33"/>
      <c r="HHZ18" s="33"/>
      <c r="HIA18" s="33"/>
      <c r="HIB18" s="33"/>
      <c r="HIC18" s="33"/>
      <c r="HID18" s="33"/>
      <c r="HIE18" s="33"/>
      <c r="HIF18" s="33"/>
      <c r="HIG18" s="33"/>
      <c r="HIH18" s="33"/>
      <c r="HII18" s="33"/>
      <c r="HIJ18" s="33"/>
      <c r="HIK18" s="33"/>
      <c r="HIL18" s="33"/>
      <c r="HIM18" s="33"/>
      <c r="HIN18" s="33"/>
      <c r="HIO18" s="33"/>
      <c r="HIP18" s="33"/>
      <c r="HIQ18" s="33"/>
      <c r="HIR18" s="33"/>
      <c r="HIS18" s="33"/>
      <c r="HIT18" s="33"/>
      <c r="HIU18" s="33"/>
      <c r="HIV18" s="33"/>
      <c r="HIW18" s="33"/>
      <c r="HIX18" s="33"/>
      <c r="HIY18" s="33"/>
      <c r="HIZ18" s="33"/>
      <c r="HJA18" s="33"/>
      <c r="HJB18" s="33"/>
      <c r="HJC18" s="33"/>
      <c r="HJD18" s="33"/>
      <c r="HJE18" s="33"/>
      <c r="HJF18" s="33"/>
      <c r="HJG18" s="33"/>
      <c r="HJH18" s="33"/>
      <c r="HJI18" s="33"/>
      <c r="HJJ18" s="33"/>
      <c r="HJK18" s="33"/>
      <c r="HJL18" s="33"/>
      <c r="HJM18" s="33"/>
      <c r="HJN18" s="33"/>
      <c r="HJO18" s="33"/>
      <c r="HJP18" s="33"/>
      <c r="HJQ18" s="33"/>
      <c r="HJR18" s="33"/>
      <c r="HJS18" s="33"/>
      <c r="HJT18" s="33"/>
      <c r="HJU18" s="33"/>
      <c r="HJV18" s="33"/>
      <c r="HJW18" s="33"/>
      <c r="HJX18" s="33"/>
      <c r="HJY18" s="33"/>
      <c r="HJZ18" s="33"/>
      <c r="HKA18" s="33"/>
      <c r="HKB18" s="33"/>
      <c r="HKC18" s="33"/>
    </row>
    <row r="19" spans="1:5697" ht="17.25" thickBot="1" x14ac:dyDescent="0.35">
      <c r="A19" s="31"/>
      <c r="B19" s="35"/>
      <c r="C19" s="32"/>
      <c r="D19" s="36"/>
    </row>
    <row r="20" spans="1:5697" ht="17.25" thickBot="1" x14ac:dyDescent="0.35">
      <c r="A20" s="34"/>
      <c r="B20" s="37" t="s">
        <v>82</v>
      </c>
      <c r="C20" s="38"/>
      <c r="D20" s="39"/>
    </row>
    <row r="21" spans="1:5697" x14ac:dyDescent="0.3">
      <c r="A21" s="31"/>
      <c r="B21" s="40" t="s">
        <v>2</v>
      </c>
      <c r="C21" s="32" t="s">
        <v>83</v>
      </c>
      <c r="D21" s="32"/>
    </row>
    <row r="22" spans="1:5697" ht="16.5" customHeight="1" x14ac:dyDescent="0.3">
      <c r="A22" s="31"/>
      <c r="B22" s="41" t="s">
        <v>3</v>
      </c>
      <c r="C22" s="341" t="s">
        <v>84</v>
      </c>
      <c r="D22" s="341"/>
    </row>
    <row r="23" spans="1:5697" x14ac:dyDescent="0.3">
      <c r="A23" s="31"/>
      <c r="B23" s="40" t="s">
        <v>4</v>
      </c>
      <c r="C23" s="32" t="s">
        <v>85</v>
      </c>
      <c r="D23" s="32"/>
    </row>
    <row r="24" spans="1:5697" x14ac:dyDescent="0.3">
      <c r="A24" s="31"/>
      <c r="B24" s="40" t="s">
        <v>5</v>
      </c>
      <c r="C24" s="32" t="s">
        <v>86</v>
      </c>
      <c r="D24" s="32"/>
    </row>
    <row r="25" spans="1:5697" ht="17.25" thickBot="1" x14ac:dyDescent="0.35"/>
    <row r="26" spans="1:5697" ht="17.25" thickBot="1" x14ac:dyDescent="0.35">
      <c r="A26" s="34"/>
      <c r="B26" s="37" t="s">
        <v>87</v>
      </c>
      <c r="C26" s="38"/>
      <c r="D26" s="39"/>
    </row>
    <row r="27" spans="1:5697" ht="17.25" customHeight="1" x14ac:dyDescent="0.3">
      <c r="B27" s="337" t="s">
        <v>88</v>
      </c>
      <c r="C27" s="340" t="s">
        <v>418</v>
      </c>
      <c r="D27" s="340"/>
    </row>
  </sheetData>
  <mergeCells count="4">
    <mergeCell ref="B2:D2"/>
    <mergeCell ref="B3:D3"/>
    <mergeCell ref="C27:D27"/>
    <mergeCell ref="C22:D22"/>
  </mergeCells>
  <hyperlinks>
    <hyperlink ref="B7" location="'EU OV1'!A1" display="EU OV1" xr:uid="{00000000-0004-0000-0000-000000000000}"/>
    <hyperlink ref="B8" location="'EU KM1'!A1" display="EU KM1" xr:uid="{00000000-0004-0000-0000-000001000000}"/>
    <hyperlink ref="B21" location="'EU REM1'!A1" display="EU REM1" xr:uid="{00000000-0004-0000-0000-000002000000}"/>
    <hyperlink ref="B22" location="'EU REM2'!A1" display="EU REM2" xr:uid="{00000000-0004-0000-0000-000003000000}"/>
    <hyperlink ref="B23" location="'EU REM3'!A1" display="EU REM3" xr:uid="{00000000-0004-0000-0000-000004000000}"/>
    <hyperlink ref="B24" location="'EU REM4'!A1" display="EU REM4" xr:uid="{00000000-0004-0000-0000-000005000000}"/>
    <hyperlink ref="B11" location="'EU CR1'!A1" display="EU CR1" xr:uid="{00000000-0004-0000-0000-000006000000}"/>
    <hyperlink ref="B13" location="'EU CQ3'!A1" display="EU CQ3" xr:uid="{00000000-0004-0000-0000-000007000000}"/>
    <hyperlink ref="B14" location="'EU CQ7'!A1" display="EU CQ7" xr:uid="{00000000-0004-0000-0000-000008000000}"/>
    <hyperlink ref="B12" location="'EU CQ1'!A1" display="EU CQ1" xr:uid="{00000000-0004-0000-0000-000009000000}"/>
    <hyperlink ref="B17" location="'EU LIQ1'!A1" display="EU CQ7" xr:uid="{00000000-0004-0000-0000-00000A000000}"/>
    <hyperlink ref="B18" location="'EU LIQ2'!A1" display="EU LIQ2" xr:uid="{00000000-0004-0000-0000-00000B000000}"/>
    <hyperlink ref="B27" location="'Table 1A.'!A1" display="Table 1A" xr:uid="{00000000-0004-0000-0000-00000C000000}"/>
  </hyperlinks>
  <pageMargins left="0.70866141732283472" right="0.70866141732283472" top="0.74803149606299213" bottom="0.74803149606299213" header="0.31496062992125984" footer="0.31496062992125984"/>
  <pageSetup paperSize="9" scale="72" orientation="landscape" verticalDpi="0" r:id="rId1"/>
  <colBreaks count="1" manualBreakCount="1">
    <brk id="2" max="3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6"/>
  <sheetViews>
    <sheetView zoomScaleNormal="100" zoomScaleSheetLayoutView="100" workbookViewId="0"/>
  </sheetViews>
  <sheetFormatPr defaultColWidth="9.140625" defaultRowHeight="16.5" x14ac:dyDescent="0.3"/>
  <cols>
    <col min="1" max="1" width="7.5703125" style="43" customWidth="1"/>
    <col min="2" max="2" width="78.85546875" style="42" bestFit="1" customWidth="1"/>
    <col min="3" max="4" width="18.42578125" style="42" customWidth="1"/>
    <col min="5" max="5" width="18.7109375" style="42" customWidth="1"/>
    <col min="6" max="6" width="14.140625" style="33" bestFit="1" customWidth="1"/>
    <col min="7" max="16384" width="9.140625" style="33"/>
  </cols>
  <sheetData>
    <row r="1" spans="1:7" x14ac:dyDescent="0.3">
      <c r="A1" s="336" t="s">
        <v>126</v>
      </c>
    </row>
    <row r="2" spans="1:7" ht="17.25" thickBot="1" x14ac:dyDescent="0.35">
      <c r="C2" s="44"/>
      <c r="D2" s="45"/>
      <c r="E2" s="44"/>
    </row>
    <row r="3" spans="1:7" ht="18" x14ac:dyDescent="0.3">
      <c r="A3" s="342" t="s">
        <v>73</v>
      </c>
      <c r="B3" s="342"/>
      <c r="C3" s="342"/>
      <c r="D3" s="342"/>
      <c r="E3" s="342"/>
    </row>
    <row r="4" spans="1:7" ht="30" x14ac:dyDescent="0.3">
      <c r="A4" s="343" t="s">
        <v>99</v>
      </c>
      <c r="B4" s="343"/>
      <c r="C4" s="345" t="s">
        <v>91</v>
      </c>
      <c r="D4" s="345"/>
      <c r="E4" s="46" t="s">
        <v>92</v>
      </c>
    </row>
    <row r="5" spans="1:7" ht="17.25" thickBot="1" x14ac:dyDescent="0.35">
      <c r="A5" s="344"/>
      <c r="B5" s="344"/>
      <c r="C5" s="47">
        <v>46022</v>
      </c>
      <c r="D5" s="47">
        <v>45930</v>
      </c>
      <c r="E5" s="47">
        <v>46022</v>
      </c>
    </row>
    <row r="6" spans="1:7" x14ac:dyDescent="0.3">
      <c r="A6" s="48">
        <v>1</v>
      </c>
      <c r="B6" s="49" t="s">
        <v>93</v>
      </c>
      <c r="C6" s="50">
        <f>+C7</f>
        <v>662171.57879099995</v>
      </c>
      <c r="D6" s="50">
        <f>+D7</f>
        <v>619016.04410499998</v>
      </c>
      <c r="E6" s="50">
        <f>+E7</f>
        <v>52973.726303279997</v>
      </c>
      <c r="G6" s="114"/>
    </row>
    <row r="7" spans="1:7" s="54" customFormat="1" x14ac:dyDescent="0.3">
      <c r="A7" s="51">
        <v>2</v>
      </c>
      <c r="B7" s="52" t="s">
        <v>94</v>
      </c>
      <c r="C7" s="53">
        <v>662171.57879099995</v>
      </c>
      <c r="D7" s="53">
        <v>619016.04410499998</v>
      </c>
      <c r="E7" s="53">
        <f>+C7*8%</f>
        <v>52973.726303279997</v>
      </c>
    </row>
    <row r="8" spans="1:7" x14ac:dyDescent="0.3">
      <c r="A8" s="51">
        <v>3</v>
      </c>
      <c r="B8" s="52" t="s">
        <v>95</v>
      </c>
      <c r="C8" s="53">
        <v>0</v>
      </c>
      <c r="D8" s="53">
        <v>0</v>
      </c>
      <c r="E8" s="53">
        <v>0</v>
      </c>
    </row>
    <row r="9" spans="1:7" x14ac:dyDescent="0.3">
      <c r="A9" s="51">
        <v>4</v>
      </c>
      <c r="B9" s="52" t="s">
        <v>96</v>
      </c>
      <c r="C9" s="53">
        <v>0</v>
      </c>
      <c r="D9" s="53">
        <v>0</v>
      </c>
      <c r="E9" s="53">
        <v>0</v>
      </c>
    </row>
    <row r="10" spans="1:7" x14ac:dyDescent="0.3">
      <c r="A10" s="51" t="s">
        <v>6</v>
      </c>
      <c r="B10" s="52" t="s">
        <v>97</v>
      </c>
      <c r="C10" s="53">
        <v>0</v>
      </c>
      <c r="D10" s="53">
        <v>0</v>
      </c>
      <c r="E10" s="53">
        <v>0</v>
      </c>
    </row>
    <row r="11" spans="1:7" x14ac:dyDescent="0.3">
      <c r="A11" s="51">
        <v>5</v>
      </c>
      <c r="B11" s="52" t="s">
        <v>98</v>
      </c>
      <c r="C11" s="53">
        <v>0</v>
      </c>
      <c r="D11" s="53">
        <v>0</v>
      </c>
      <c r="E11" s="53">
        <v>0</v>
      </c>
    </row>
    <row r="12" spans="1:7" x14ac:dyDescent="0.3">
      <c r="A12" s="48">
        <v>6</v>
      </c>
      <c r="B12" s="55" t="s">
        <v>100</v>
      </c>
      <c r="C12" s="50">
        <f>+C17</f>
        <v>6660.6956250000003</v>
      </c>
      <c r="D12" s="50">
        <f>+D17</f>
        <v>5340.3089</v>
      </c>
      <c r="E12" s="50">
        <f>+E17</f>
        <v>532.85565000000008</v>
      </c>
      <c r="F12" s="329"/>
      <c r="G12" s="114"/>
    </row>
    <row r="13" spans="1:7" s="54" customFormat="1" x14ac:dyDescent="0.3">
      <c r="A13" s="51">
        <v>7</v>
      </c>
      <c r="B13" s="52" t="s">
        <v>94</v>
      </c>
      <c r="C13" s="53">
        <v>0</v>
      </c>
      <c r="D13" s="53">
        <v>0</v>
      </c>
      <c r="E13" s="53">
        <v>0</v>
      </c>
    </row>
    <row r="14" spans="1:7" x14ac:dyDescent="0.3">
      <c r="A14" s="51">
        <v>8</v>
      </c>
      <c r="B14" s="52" t="s">
        <v>419</v>
      </c>
      <c r="C14" s="53">
        <v>0</v>
      </c>
      <c r="D14" s="53">
        <v>0</v>
      </c>
      <c r="E14" s="53">
        <v>0</v>
      </c>
    </row>
    <row r="15" spans="1:7" x14ac:dyDescent="0.3">
      <c r="A15" s="51" t="s">
        <v>7</v>
      </c>
      <c r="B15" s="52" t="s">
        <v>420</v>
      </c>
      <c r="C15" s="53">
        <v>0</v>
      </c>
      <c r="D15" s="53">
        <v>0</v>
      </c>
      <c r="E15" s="53">
        <v>0</v>
      </c>
    </row>
    <row r="16" spans="1:7" x14ac:dyDescent="0.3">
      <c r="A16" s="51">
        <v>9</v>
      </c>
      <c r="B16" s="52" t="s">
        <v>421</v>
      </c>
      <c r="C16" s="53">
        <v>0</v>
      </c>
      <c r="D16" s="53">
        <v>0</v>
      </c>
      <c r="E16" s="53">
        <v>0</v>
      </c>
    </row>
    <row r="17" spans="1:7" x14ac:dyDescent="0.3">
      <c r="A17" s="51">
        <v>10</v>
      </c>
      <c r="B17" s="52" t="s">
        <v>101</v>
      </c>
      <c r="C17" s="53">
        <v>6660.6956250000003</v>
      </c>
      <c r="D17" s="53">
        <v>5340.3089</v>
      </c>
      <c r="E17" s="53">
        <f>+C17*8%</f>
        <v>532.85565000000008</v>
      </c>
    </row>
    <row r="18" spans="1:7" x14ac:dyDescent="0.3">
      <c r="A18" s="51" t="s">
        <v>12</v>
      </c>
      <c r="B18" s="52" t="s">
        <v>102</v>
      </c>
      <c r="C18" s="53">
        <f>+C17</f>
        <v>6660.6956250000003</v>
      </c>
      <c r="D18" s="53">
        <f t="shared" ref="D18:E18" si="0">+D17</f>
        <v>5340.3089</v>
      </c>
      <c r="E18" s="53">
        <f t="shared" si="0"/>
        <v>532.85565000000008</v>
      </c>
    </row>
    <row r="19" spans="1:7" x14ac:dyDescent="0.3">
      <c r="A19" s="51" t="s">
        <v>33</v>
      </c>
      <c r="B19" s="52" t="s">
        <v>103</v>
      </c>
      <c r="C19" s="53">
        <v>0</v>
      </c>
      <c r="D19" s="53">
        <v>0</v>
      </c>
      <c r="E19" s="53">
        <v>0</v>
      </c>
    </row>
    <row r="20" spans="1:7" x14ac:dyDescent="0.3">
      <c r="A20" s="51" t="s">
        <v>34</v>
      </c>
      <c r="B20" s="52" t="s">
        <v>104</v>
      </c>
      <c r="C20" s="53">
        <v>0</v>
      </c>
      <c r="D20" s="53">
        <v>0</v>
      </c>
      <c r="E20" s="53">
        <v>0</v>
      </c>
    </row>
    <row r="21" spans="1:7" x14ac:dyDescent="0.3">
      <c r="A21" s="51">
        <v>11</v>
      </c>
      <c r="B21" s="56" t="s">
        <v>105</v>
      </c>
      <c r="C21" s="57"/>
      <c r="D21" s="57"/>
      <c r="E21" s="57"/>
    </row>
    <row r="22" spans="1:7" x14ac:dyDescent="0.3">
      <c r="A22" s="51">
        <v>12</v>
      </c>
      <c r="B22" s="56" t="s">
        <v>105</v>
      </c>
      <c r="C22" s="57"/>
      <c r="D22" s="57"/>
      <c r="E22" s="57"/>
    </row>
    <row r="23" spans="1:7" x14ac:dyDescent="0.3">
      <c r="A23" s="51">
        <v>13</v>
      </c>
      <c r="B23" s="56" t="s">
        <v>105</v>
      </c>
      <c r="C23" s="57"/>
      <c r="D23" s="57"/>
      <c r="E23" s="57"/>
    </row>
    <row r="24" spans="1:7" x14ac:dyDescent="0.3">
      <c r="A24" s="51">
        <v>14</v>
      </c>
      <c r="B24" s="56" t="s">
        <v>105</v>
      </c>
      <c r="C24" s="57"/>
      <c r="D24" s="57"/>
      <c r="E24" s="57"/>
    </row>
    <row r="25" spans="1:7" x14ac:dyDescent="0.3">
      <c r="A25" s="48">
        <v>15</v>
      </c>
      <c r="B25" s="55" t="s">
        <v>106</v>
      </c>
      <c r="C25" s="50">
        <v>0</v>
      </c>
      <c r="D25" s="50">
        <v>0</v>
      </c>
      <c r="E25" s="50">
        <v>0</v>
      </c>
    </row>
    <row r="26" spans="1:7" s="54" customFormat="1" x14ac:dyDescent="0.3">
      <c r="A26" s="48">
        <v>16</v>
      </c>
      <c r="B26" s="55" t="s">
        <v>107</v>
      </c>
      <c r="C26" s="50">
        <v>0</v>
      </c>
      <c r="D26" s="50">
        <v>0</v>
      </c>
      <c r="E26" s="50">
        <v>0</v>
      </c>
    </row>
    <row r="27" spans="1:7" s="54" customFormat="1" x14ac:dyDescent="0.3">
      <c r="A27" s="51">
        <v>17</v>
      </c>
      <c r="B27" s="52" t="s">
        <v>108</v>
      </c>
      <c r="C27" s="53">
        <v>0</v>
      </c>
      <c r="D27" s="53">
        <v>0</v>
      </c>
      <c r="E27" s="53">
        <v>0</v>
      </c>
    </row>
    <row r="28" spans="1:7" x14ac:dyDescent="0.3">
      <c r="A28" s="51">
        <v>18</v>
      </c>
      <c r="B28" s="52" t="s">
        <v>109</v>
      </c>
      <c r="C28" s="53">
        <v>0</v>
      </c>
      <c r="D28" s="53">
        <v>0</v>
      </c>
      <c r="E28" s="53">
        <v>0</v>
      </c>
    </row>
    <row r="29" spans="1:7" x14ac:dyDescent="0.3">
      <c r="A29" s="51">
        <v>19</v>
      </c>
      <c r="B29" s="52" t="s">
        <v>110</v>
      </c>
      <c r="C29" s="53">
        <v>0</v>
      </c>
      <c r="D29" s="53">
        <v>0</v>
      </c>
      <c r="E29" s="53">
        <v>0</v>
      </c>
    </row>
    <row r="30" spans="1:7" x14ac:dyDescent="0.3">
      <c r="A30" s="51" t="s">
        <v>8</v>
      </c>
      <c r="B30" s="52" t="s">
        <v>111</v>
      </c>
      <c r="C30" s="53">
        <v>0</v>
      </c>
      <c r="D30" s="53">
        <v>0</v>
      </c>
      <c r="E30" s="53">
        <v>0</v>
      </c>
    </row>
    <row r="31" spans="1:7" x14ac:dyDescent="0.3">
      <c r="A31" s="48">
        <v>20</v>
      </c>
      <c r="B31" s="55" t="s">
        <v>112</v>
      </c>
      <c r="C31" s="50">
        <f>+C33</f>
        <v>1764.442438</v>
      </c>
      <c r="D31" s="50">
        <f>+D33</f>
        <v>1607.2142759999999</v>
      </c>
      <c r="E31" s="50">
        <f t="shared" ref="E31" si="1">+E33</f>
        <v>141.15539504</v>
      </c>
      <c r="F31" s="329"/>
      <c r="G31" s="114"/>
    </row>
    <row r="32" spans="1:7" s="54" customFormat="1" x14ac:dyDescent="0.3">
      <c r="A32" s="51" t="s">
        <v>35</v>
      </c>
      <c r="B32" s="52" t="s">
        <v>113</v>
      </c>
      <c r="C32" s="53"/>
      <c r="D32" s="53"/>
      <c r="E32" s="53"/>
    </row>
    <row r="33" spans="1:7" s="54" customFormat="1" x14ac:dyDescent="0.3">
      <c r="A33" s="51">
        <v>21</v>
      </c>
      <c r="B33" s="52" t="s">
        <v>114</v>
      </c>
      <c r="C33" s="53">
        <v>1764.442438</v>
      </c>
      <c r="D33" s="53">
        <v>1607.2142759999999</v>
      </c>
      <c r="E33" s="53">
        <f>+C33*8%</f>
        <v>141.15539504</v>
      </c>
    </row>
    <row r="34" spans="1:7" x14ac:dyDescent="0.3">
      <c r="A34" s="51">
        <v>22</v>
      </c>
      <c r="B34" s="52" t="s">
        <v>115</v>
      </c>
      <c r="C34" s="53">
        <v>0</v>
      </c>
      <c r="D34" s="53">
        <v>0</v>
      </c>
      <c r="E34" s="53">
        <v>0</v>
      </c>
    </row>
    <row r="35" spans="1:7" x14ac:dyDescent="0.3">
      <c r="A35" s="48" t="s">
        <v>9</v>
      </c>
      <c r="B35" s="55" t="s">
        <v>116</v>
      </c>
      <c r="C35" s="50">
        <v>0</v>
      </c>
      <c r="D35" s="50">
        <v>0</v>
      </c>
      <c r="E35" s="50">
        <v>0</v>
      </c>
    </row>
    <row r="36" spans="1:7" s="54" customFormat="1" x14ac:dyDescent="0.3">
      <c r="A36" s="51">
        <v>23</v>
      </c>
      <c r="B36" s="52" t="s">
        <v>117</v>
      </c>
      <c r="C36" s="53">
        <v>0</v>
      </c>
      <c r="D36" s="53">
        <v>0</v>
      </c>
      <c r="E36" s="53">
        <v>0</v>
      </c>
    </row>
    <row r="37" spans="1:7" s="54" customFormat="1" x14ac:dyDescent="0.3">
      <c r="A37" s="48">
        <v>24</v>
      </c>
      <c r="B37" s="55" t="s">
        <v>118</v>
      </c>
      <c r="C37" s="50">
        <v>113475.504938</v>
      </c>
      <c r="D37" s="50">
        <v>83406.592149999997</v>
      </c>
      <c r="E37" s="50">
        <f>+C37*8%</f>
        <v>9078.0403950399996</v>
      </c>
      <c r="F37" s="328"/>
      <c r="G37" s="330"/>
    </row>
    <row r="38" spans="1:7" s="54" customFormat="1" x14ac:dyDescent="0.3">
      <c r="A38" s="51" t="s">
        <v>36</v>
      </c>
      <c r="B38" s="52" t="s">
        <v>119</v>
      </c>
      <c r="C38" s="53">
        <v>0</v>
      </c>
      <c r="D38" s="53">
        <v>0</v>
      </c>
      <c r="E38" s="53">
        <v>0</v>
      </c>
    </row>
    <row r="39" spans="1:7" x14ac:dyDescent="0.3">
      <c r="A39" s="48">
        <v>25</v>
      </c>
      <c r="B39" s="55" t="s">
        <v>120</v>
      </c>
      <c r="C39" s="50">
        <v>0</v>
      </c>
      <c r="D39" s="50">
        <v>0</v>
      </c>
      <c r="E39" s="50">
        <v>0</v>
      </c>
    </row>
    <row r="40" spans="1:7" x14ac:dyDescent="0.3">
      <c r="A40" s="51">
        <v>26</v>
      </c>
      <c r="B40" s="52" t="s">
        <v>121</v>
      </c>
      <c r="C40" s="53">
        <v>0</v>
      </c>
      <c r="D40" s="53">
        <v>0</v>
      </c>
      <c r="E40" s="53">
        <v>0</v>
      </c>
    </row>
    <row r="41" spans="1:7" x14ac:dyDescent="0.3">
      <c r="A41" s="51">
        <v>27</v>
      </c>
      <c r="B41" s="52" t="s">
        <v>122</v>
      </c>
      <c r="C41" s="53">
        <v>0</v>
      </c>
      <c r="D41" s="53">
        <v>0</v>
      </c>
      <c r="E41" s="53">
        <v>0</v>
      </c>
    </row>
    <row r="42" spans="1:7" ht="17.25" thickBot="1" x14ac:dyDescent="0.35">
      <c r="A42" s="51">
        <v>28</v>
      </c>
      <c r="B42" s="52" t="s">
        <v>123</v>
      </c>
      <c r="C42" s="53">
        <v>0</v>
      </c>
      <c r="D42" s="53">
        <v>0</v>
      </c>
      <c r="E42" s="53">
        <v>0</v>
      </c>
    </row>
    <row r="43" spans="1:7" s="54" customFormat="1" ht="17.25" thickBot="1" x14ac:dyDescent="0.35">
      <c r="A43" s="58">
        <v>29</v>
      </c>
      <c r="B43" s="59" t="s">
        <v>124</v>
      </c>
      <c r="C43" s="60">
        <f>+C6+C12+C25+C26+C31+C35+C37+C39</f>
        <v>784072.221792</v>
      </c>
      <c r="D43" s="60">
        <f>+D6+D12+D25+D26+D31+D35+D37+D39</f>
        <v>709370.15943100001</v>
      </c>
      <c r="E43" s="60">
        <f>+E6+E12+E25+E26+E31+E35+E37+E39</f>
        <v>62725.777743359991</v>
      </c>
      <c r="F43" s="328"/>
      <c r="G43" s="330"/>
    </row>
    <row r="46" spans="1:7" x14ac:dyDescent="0.3">
      <c r="A46" s="61"/>
      <c r="C46" s="62"/>
    </row>
  </sheetData>
  <mergeCells count="3">
    <mergeCell ref="A3:E3"/>
    <mergeCell ref="A4:B5"/>
    <mergeCell ref="C4:D4"/>
  </mergeCells>
  <hyperlinks>
    <hyperlink ref="A1" location="Content!A1" display="Contents" xr:uid="{00000000-0004-0000-0100-000000000000}"/>
  </hyperlinks>
  <pageMargins left="0.70866141732283472" right="0.70866141732283472" top="0.74803149606299213" bottom="0.74803149606299213" header="0.31496062992125984" footer="0.31496062992125984"/>
  <pageSetup paperSize="9" scale="61" orientation="portrait" r:id="rId1"/>
  <headerFooter>
    <oddHeader>&amp;CGránit Bank Nyrt. 
Nyilvánosságra hozatal (2025)
&amp;R&amp;"-,Félkövér"&amp;A</oddHeader>
    <oddFooter>&amp;R2026.05.07.</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02"/>
  <sheetViews>
    <sheetView zoomScale="85" zoomScaleNormal="85" zoomScaleSheetLayoutView="100" workbookViewId="0"/>
  </sheetViews>
  <sheetFormatPr defaultColWidth="8.85546875" defaultRowHeight="16.5" x14ac:dyDescent="0.3"/>
  <cols>
    <col min="1" max="1" width="8.85546875" style="43"/>
    <col min="2" max="2" width="48.85546875" style="42" customWidth="1"/>
    <col min="3" max="3" width="14.85546875" style="42" customWidth="1"/>
    <col min="4" max="4" width="14.42578125" style="42" customWidth="1"/>
    <col min="5" max="5" width="13.85546875" style="42" customWidth="1"/>
    <col min="6" max="9" width="13.85546875" style="33" customWidth="1"/>
    <col min="10" max="11" width="11.28515625" style="33" bestFit="1" customWidth="1"/>
    <col min="12" max="16384" width="8.85546875" style="33"/>
  </cols>
  <sheetData>
    <row r="1" spans="1:11" x14ac:dyDescent="0.3">
      <c r="A1" s="336" t="s">
        <v>126</v>
      </c>
    </row>
    <row r="2" spans="1:11" ht="17.25" thickBot="1" x14ac:dyDescent="0.35">
      <c r="K2" s="63"/>
    </row>
    <row r="3" spans="1:11" ht="17.25" thickBot="1" x14ac:dyDescent="0.35">
      <c r="A3" s="64"/>
      <c r="B3" s="65"/>
      <c r="C3" s="65"/>
      <c r="D3" s="65"/>
      <c r="E3" s="65"/>
      <c r="F3" s="66"/>
      <c r="G3" s="66"/>
      <c r="H3" s="66"/>
      <c r="I3" s="66"/>
    </row>
    <row r="4" spans="1:11" ht="18.75" thickBot="1" x14ac:dyDescent="0.4">
      <c r="A4" s="346" t="s">
        <v>125</v>
      </c>
      <c r="B4" s="347"/>
      <c r="C4" s="67"/>
      <c r="D4" s="67"/>
      <c r="E4" s="67"/>
      <c r="F4" s="67"/>
      <c r="G4" s="348" t="s">
        <v>127</v>
      </c>
      <c r="H4" s="348"/>
      <c r="I4" s="348"/>
      <c r="J4" s="348"/>
      <c r="K4" s="348"/>
    </row>
    <row r="5" spans="1:11" ht="17.25" thickBot="1" x14ac:dyDescent="0.35">
      <c r="A5" s="347"/>
      <c r="B5" s="347"/>
      <c r="C5" s="68">
        <v>46022</v>
      </c>
      <c r="D5" s="68">
        <v>45930</v>
      </c>
      <c r="E5" s="68">
        <v>45838</v>
      </c>
      <c r="F5" s="68">
        <v>45747</v>
      </c>
      <c r="G5" s="68">
        <v>45657</v>
      </c>
      <c r="H5" s="68">
        <v>45565</v>
      </c>
      <c r="I5" s="68">
        <v>45473</v>
      </c>
      <c r="J5" s="68">
        <v>45382</v>
      </c>
      <c r="K5" s="68">
        <v>45291</v>
      </c>
    </row>
    <row r="6" spans="1:11" ht="17.25" thickBot="1" x14ac:dyDescent="0.35">
      <c r="A6" s="69" t="s">
        <v>128</v>
      </c>
      <c r="B6" s="70"/>
      <c r="C6" s="70"/>
      <c r="D6" s="70"/>
      <c r="E6" s="71"/>
      <c r="F6" s="71"/>
      <c r="G6" s="71"/>
      <c r="H6" s="72"/>
      <c r="I6" s="72"/>
      <c r="J6" s="73"/>
      <c r="K6" s="73"/>
    </row>
    <row r="7" spans="1:11" x14ac:dyDescent="0.3">
      <c r="A7" s="51">
        <v>1</v>
      </c>
      <c r="B7" s="74" t="s">
        <v>129</v>
      </c>
      <c r="C7" s="75">
        <v>142045.127473</v>
      </c>
      <c r="D7" s="75">
        <v>132917.94331199999</v>
      </c>
      <c r="E7" s="75">
        <v>122279.86730899999</v>
      </c>
      <c r="F7" s="75">
        <v>116038.630752</v>
      </c>
      <c r="G7" s="76">
        <v>125073.486319</v>
      </c>
      <c r="H7" s="76">
        <v>70884.666912999994</v>
      </c>
      <c r="I7" s="76">
        <v>62726.961642000002</v>
      </c>
      <c r="J7" s="76">
        <v>68684.146791000006</v>
      </c>
      <c r="K7" s="76">
        <v>68002.285717999999</v>
      </c>
    </row>
    <row r="8" spans="1:11" x14ac:dyDescent="0.3">
      <c r="A8" s="51">
        <v>2</v>
      </c>
      <c r="B8" s="74" t="s">
        <v>130</v>
      </c>
      <c r="C8" s="75">
        <v>142045.127473</v>
      </c>
      <c r="D8" s="75">
        <v>132917.94331199999</v>
      </c>
      <c r="E8" s="75">
        <v>122279.86730899999</v>
      </c>
      <c r="F8" s="75">
        <v>116038.630752</v>
      </c>
      <c r="G8" s="76">
        <v>125073.486319</v>
      </c>
      <c r="H8" s="76">
        <v>70884.666912999994</v>
      </c>
      <c r="I8" s="76">
        <v>62726.961642000002</v>
      </c>
      <c r="J8" s="76">
        <v>68684.146791000006</v>
      </c>
      <c r="K8" s="76">
        <v>68002.285717999999</v>
      </c>
    </row>
    <row r="9" spans="1:11" ht="17.25" thickBot="1" x14ac:dyDescent="0.35">
      <c r="A9" s="51">
        <v>3</v>
      </c>
      <c r="B9" s="74" t="s">
        <v>131</v>
      </c>
      <c r="C9" s="75">
        <v>142045.127473</v>
      </c>
      <c r="D9" s="75">
        <v>132917.94331199999</v>
      </c>
      <c r="E9" s="75">
        <v>122279.86730899999</v>
      </c>
      <c r="F9" s="75">
        <v>116038.630752</v>
      </c>
      <c r="G9" s="76">
        <v>125073.486319</v>
      </c>
      <c r="H9" s="76">
        <v>70884.666912999994</v>
      </c>
      <c r="I9" s="76">
        <v>62726.961642000002</v>
      </c>
      <c r="J9" s="76">
        <v>68684.146791000006</v>
      </c>
      <c r="K9" s="76">
        <v>68002.285717999999</v>
      </c>
    </row>
    <row r="10" spans="1:11" ht="17.25" thickBot="1" x14ac:dyDescent="0.35">
      <c r="A10" s="69" t="s">
        <v>132</v>
      </c>
      <c r="B10" s="70"/>
      <c r="C10" s="71"/>
      <c r="D10" s="71"/>
      <c r="E10" s="71"/>
      <c r="F10" s="71"/>
      <c r="G10" s="72"/>
      <c r="H10" s="72"/>
      <c r="I10" s="72"/>
      <c r="J10" s="72"/>
      <c r="K10" s="72"/>
    </row>
    <row r="11" spans="1:11" x14ac:dyDescent="0.3">
      <c r="A11" s="51">
        <v>4</v>
      </c>
      <c r="B11" s="74" t="s">
        <v>133</v>
      </c>
      <c r="C11" s="75">
        <v>784072.221792</v>
      </c>
      <c r="D11" s="75">
        <v>709370.15943100001</v>
      </c>
      <c r="E11" s="75">
        <v>708357.79906200001</v>
      </c>
      <c r="F11" s="75">
        <v>582729.52578100003</v>
      </c>
      <c r="G11" s="76">
        <v>536722.29629600001</v>
      </c>
      <c r="H11" s="76">
        <v>436087.58277199999</v>
      </c>
      <c r="I11" s="76">
        <v>403350.52848899999</v>
      </c>
      <c r="J11" s="76">
        <v>396943.48193000001</v>
      </c>
      <c r="K11" s="76">
        <v>386211.44712999999</v>
      </c>
    </row>
    <row r="12" spans="1:11" ht="17.25" thickBot="1" x14ac:dyDescent="0.35">
      <c r="A12" s="51" t="s">
        <v>37</v>
      </c>
      <c r="B12" s="74" t="s">
        <v>134</v>
      </c>
      <c r="C12" s="75">
        <v>784072.221792</v>
      </c>
      <c r="D12" s="75">
        <v>709370.15943100001</v>
      </c>
      <c r="E12" s="75">
        <v>708357.79906200001</v>
      </c>
      <c r="F12" s="75">
        <v>582729.52578100003</v>
      </c>
      <c r="G12" s="76"/>
      <c r="H12" s="76"/>
      <c r="I12" s="76"/>
      <c r="J12" s="76"/>
      <c r="K12" s="76"/>
    </row>
    <row r="13" spans="1:11" ht="17.25" thickBot="1" x14ac:dyDescent="0.35">
      <c r="A13" s="69" t="s">
        <v>135</v>
      </c>
      <c r="B13" s="70"/>
      <c r="C13" s="71"/>
      <c r="D13" s="71"/>
      <c r="E13" s="71"/>
      <c r="F13" s="71"/>
      <c r="G13" s="72"/>
      <c r="H13" s="72"/>
      <c r="I13" s="72"/>
      <c r="J13" s="72"/>
      <c r="K13" s="72"/>
    </row>
    <row r="14" spans="1:11" x14ac:dyDescent="0.3">
      <c r="A14" s="77">
        <v>5</v>
      </c>
      <c r="B14" s="78" t="s">
        <v>136</v>
      </c>
      <c r="C14" s="79">
        <v>0.18116332083299999</v>
      </c>
      <c r="D14" s="79">
        <v>0.187374590748</v>
      </c>
      <c r="E14" s="79">
        <v>0.172624438484</v>
      </c>
      <c r="F14" s="79">
        <v>0.1991</v>
      </c>
      <c r="G14" s="80">
        <v>0.23303203012500001</v>
      </c>
      <c r="H14" s="80">
        <v>0.162546859194</v>
      </c>
      <c r="I14" s="80">
        <v>0.15551476249900001</v>
      </c>
      <c r="J14" s="80">
        <v>0.173032559842</v>
      </c>
      <c r="K14" s="80">
        <v>0.17607527229799999</v>
      </c>
    </row>
    <row r="15" spans="1:11" x14ac:dyDescent="0.3">
      <c r="A15" s="77" t="s">
        <v>38</v>
      </c>
      <c r="B15" s="78" t="s">
        <v>105</v>
      </c>
      <c r="C15" s="81"/>
      <c r="D15" s="81"/>
      <c r="E15" s="81"/>
      <c r="F15" s="81"/>
      <c r="G15" s="82"/>
      <c r="H15" s="82"/>
      <c r="I15" s="82"/>
      <c r="J15" s="82"/>
      <c r="K15" s="82"/>
    </row>
    <row r="16" spans="1:11" ht="30" x14ac:dyDescent="0.3">
      <c r="A16" s="77" t="s">
        <v>39</v>
      </c>
      <c r="B16" s="78" t="s">
        <v>137</v>
      </c>
      <c r="C16" s="79">
        <v>0</v>
      </c>
      <c r="D16" s="79">
        <v>0</v>
      </c>
      <c r="E16" s="79">
        <v>0</v>
      </c>
      <c r="F16" s="79">
        <v>0</v>
      </c>
      <c r="G16" s="80"/>
      <c r="H16" s="80"/>
      <c r="I16" s="80"/>
      <c r="J16" s="80"/>
      <c r="K16" s="80"/>
    </row>
    <row r="17" spans="1:11" x14ac:dyDescent="0.3">
      <c r="A17" s="51">
        <v>6</v>
      </c>
      <c r="B17" s="74" t="s">
        <v>138</v>
      </c>
      <c r="C17" s="79">
        <v>0.18116332083299999</v>
      </c>
      <c r="D17" s="79">
        <v>0.187374590748</v>
      </c>
      <c r="E17" s="79">
        <v>0.172624438484</v>
      </c>
      <c r="F17" s="79">
        <v>0.1991</v>
      </c>
      <c r="G17" s="80">
        <v>0.23303203012500001</v>
      </c>
      <c r="H17" s="80">
        <v>0.162546859194</v>
      </c>
      <c r="I17" s="80">
        <v>0.15551476249900001</v>
      </c>
      <c r="J17" s="80">
        <v>0.173032559842</v>
      </c>
      <c r="K17" s="80">
        <v>0.17607527229799999</v>
      </c>
    </row>
    <row r="18" spans="1:11" x14ac:dyDescent="0.3">
      <c r="A18" s="51" t="s">
        <v>40</v>
      </c>
      <c r="B18" s="74" t="s">
        <v>105</v>
      </c>
      <c r="C18" s="81"/>
      <c r="D18" s="81"/>
      <c r="E18" s="81"/>
      <c r="F18" s="81"/>
      <c r="G18" s="82"/>
      <c r="H18" s="82"/>
      <c r="I18" s="82"/>
      <c r="J18" s="82"/>
      <c r="K18" s="82"/>
    </row>
    <row r="19" spans="1:11" x14ac:dyDescent="0.3">
      <c r="A19" s="51" t="s">
        <v>41</v>
      </c>
      <c r="B19" s="74" t="s">
        <v>139</v>
      </c>
      <c r="C19" s="79"/>
      <c r="D19" s="79"/>
      <c r="E19" s="79"/>
      <c r="F19" s="79"/>
      <c r="G19" s="80"/>
      <c r="H19" s="80"/>
      <c r="I19" s="80"/>
      <c r="J19" s="80"/>
      <c r="K19" s="80"/>
    </row>
    <row r="20" spans="1:11" x14ac:dyDescent="0.3">
      <c r="A20" s="51">
        <v>7</v>
      </c>
      <c r="B20" s="74" t="s">
        <v>140</v>
      </c>
      <c r="C20" s="79">
        <v>0.18116332083299999</v>
      </c>
      <c r="D20" s="79">
        <v>0.187374590748</v>
      </c>
      <c r="E20" s="79">
        <v>0.172624438484</v>
      </c>
      <c r="F20" s="79">
        <v>0.1991</v>
      </c>
      <c r="G20" s="80">
        <v>0.23303203012500001</v>
      </c>
      <c r="H20" s="80">
        <v>0.162546859194</v>
      </c>
      <c r="I20" s="80">
        <v>0.15551476249900001</v>
      </c>
      <c r="J20" s="80">
        <v>0.173032559842</v>
      </c>
      <c r="K20" s="80">
        <v>0.17607527229799999</v>
      </c>
    </row>
    <row r="21" spans="1:11" x14ac:dyDescent="0.3">
      <c r="A21" s="51" t="s">
        <v>42</v>
      </c>
      <c r="B21" s="74" t="s">
        <v>105</v>
      </c>
      <c r="C21" s="81"/>
      <c r="D21" s="81"/>
      <c r="E21" s="81"/>
      <c r="F21" s="81"/>
      <c r="G21" s="82"/>
      <c r="H21" s="82"/>
      <c r="I21" s="82"/>
      <c r="J21" s="82"/>
      <c r="K21" s="82"/>
    </row>
    <row r="22" spans="1:11" ht="17.25" thickBot="1" x14ac:dyDescent="0.35">
      <c r="A22" s="51" t="s">
        <v>43</v>
      </c>
      <c r="B22" s="74" t="s">
        <v>141</v>
      </c>
      <c r="C22" s="79"/>
      <c r="D22" s="79"/>
      <c r="E22" s="79"/>
      <c r="F22" s="79"/>
      <c r="G22" s="80"/>
      <c r="H22" s="80"/>
      <c r="I22" s="80"/>
      <c r="J22" s="80"/>
      <c r="K22" s="80"/>
    </row>
    <row r="23" spans="1:11" ht="17.25" thickBot="1" x14ac:dyDescent="0.35">
      <c r="A23" s="69" t="s">
        <v>142</v>
      </c>
      <c r="B23" s="70"/>
      <c r="C23" s="83"/>
      <c r="D23" s="83"/>
      <c r="E23" s="83"/>
      <c r="F23" s="83"/>
      <c r="G23" s="84"/>
      <c r="H23" s="84"/>
      <c r="I23" s="84"/>
      <c r="J23" s="84"/>
      <c r="K23" s="84"/>
    </row>
    <row r="24" spans="1:11" ht="30" x14ac:dyDescent="0.3">
      <c r="A24" s="77" t="s">
        <v>10</v>
      </c>
      <c r="B24" s="78" t="s">
        <v>143</v>
      </c>
      <c r="C24" s="85">
        <v>4.9799999999999997E-2</v>
      </c>
      <c r="D24" s="85">
        <v>4.9799999999999997E-2</v>
      </c>
      <c r="E24" s="85">
        <v>4.9799999999999997E-2</v>
      </c>
      <c r="F24" s="85">
        <v>4.9799999999999997E-2</v>
      </c>
      <c r="G24" s="85">
        <v>5.04E-2</v>
      </c>
      <c r="H24" s="85">
        <v>5.04E-2</v>
      </c>
      <c r="I24" s="85">
        <v>5.04E-2</v>
      </c>
      <c r="J24" s="85">
        <v>5.04E-2</v>
      </c>
      <c r="K24" s="85">
        <v>5.04E-2</v>
      </c>
    </row>
    <row r="25" spans="1:11" ht="30" x14ac:dyDescent="0.3">
      <c r="A25" s="51" t="s">
        <v>44</v>
      </c>
      <c r="B25" s="86" t="s">
        <v>144</v>
      </c>
      <c r="C25" s="85">
        <v>2.8012499999999996E-2</v>
      </c>
      <c r="D25" s="85">
        <v>2.8012499999999996E-2</v>
      </c>
      <c r="E25" s="85">
        <v>2.8000000000000001E-2</v>
      </c>
      <c r="F25" s="85">
        <v>2.8000000000000001E-2</v>
      </c>
      <c r="G25" s="85">
        <v>2.8299999999999999E-2</v>
      </c>
      <c r="H25" s="85">
        <v>2.8299999999999999E-2</v>
      </c>
      <c r="I25" s="85">
        <v>2.8299999999999999E-2</v>
      </c>
      <c r="J25" s="85">
        <v>2.8299999999999999E-2</v>
      </c>
      <c r="K25" s="85">
        <v>2.8299999999999999E-2</v>
      </c>
    </row>
    <row r="26" spans="1:11" ht="30" x14ac:dyDescent="0.3">
      <c r="A26" s="51" t="s">
        <v>45</v>
      </c>
      <c r="B26" s="86" t="s">
        <v>145</v>
      </c>
      <c r="C26" s="85">
        <v>3.7350000000000008E-2</v>
      </c>
      <c r="D26" s="85">
        <v>3.7350000000000008E-2</v>
      </c>
      <c r="E26" s="85">
        <v>3.7400000000000003E-2</v>
      </c>
      <c r="F26" s="85">
        <v>3.7400000000000003E-2</v>
      </c>
      <c r="G26" s="85">
        <v>3.78E-2</v>
      </c>
      <c r="H26" s="85">
        <v>3.78E-2</v>
      </c>
      <c r="I26" s="85">
        <v>3.78E-2</v>
      </c>
      <c r="J26" s="85">
        <v>3.78E-2</v>
      </c>
      <c r="K26" s="85">
        <v>3.78E-2</v>
      </c>
    </row>
    <row r="27" spans="1:11" ht="17.25" thickBot="1" x14ac:dyDescent="0.35">
      <c r="A27" s="51" t="s">
        <v>46</v>
      </c>
      <c r="B27" s="87" t="s">
        <v>146</v>
      </c>
      <c r="C27" s="85">
        <v>0.1298</v>
      </c>
      <c r="D27" s="85">
        <v>0.1298</v>
      </c>
      <c r="E27" s="85">
        <v>0.1298</v>
      </c>
      <c r="F27" s="85">
        <v>0.1298</v>
      </c>
      <c r="G27" s="85">
        <v>0.13039999999999999</v>
      </c>
      <c r="H27" s="85">
        <v>0.13039999999999999</v>
      </c>
      <c r="I27" s="85">
        <v>0.13039999999999999</v>
      </c>
      <c r="J27" s="85">
        <v>0.13039999999999999</v>
      </c>
      <c r="K27" s="85">
        <v>0.13039999999999999</v>
      </c>
    </row>
    <row r="28" spans="1:11" ht="17.25" thickBot="1" x14ac:dyDescent="0.35">
      <c r="A28" s="69" t="s">
        <v>147</v>
      </c>
      <c r="B28" s="70"/>
      <c r="C28" s="83"/>
      <c r="D28" s="83"/>
      <c r="E28" s="83"/>
      <c r="F28" s="83"/>
      <c r="G28" s="84"/>
      <c r="H28" s="84"/>
      <c r="I28" s="84"/>
      <c r="J28" s="84"/>
      <c r="K28" s="84"/>
    </row>
    <row r="29" spans="1:11" x14ac:dyDescent="0.3">
      <c r="A29" s="77">
        <v>8</v>
      </c>
      <c r="B29" s="78" t="s">
        <v>148</v>
      </c>
      <c r="C29" s="88">
        <v>2.5000000000255079E-2</v>
      </c>
      <c r="D29" s="88">
        <v>2.5000000000317182E-2</v>
      </c>
      <c r="E29" s="88">
        <v>2.4999999999918539E-2</v>
      </c>
      <c r="F29" s="88">
        <v>2.4999999999918539E-2</v>
      </c>
      <c r="G29" s="80">
        <v>2.4999999999918539E-2</v>
      </c>
      <c r="H29" s="80">
        <v>2.5000000000004782E-2</v>
      </c>
      <c r="I29" s="80">
        <v>2.5000000000042443E-2</v>
      </c>
      <c r="J29" s="80">
        <v>2.4999999999961338E-2</v>
      </c>
      <c r="K29" s="80">
        <v>2.5000000000031716E-2</v>
      </c>
    </row>
    <row r="30" spans="1:11" ht="45" x14ac:dyDescent="0.3">
      <c r="A30" s="51" t="s">
        <v>7</v>
      </c>
      <c r="B30" s="74" t="s">
        <v>149</v>
      </c>
      <c r="C30" s="88">
        <v>0</v>
      </c>
      <c r="D30" s="88">
        <v>0</v>
      </c>
      <c r="E30" s="88">
        <v>0</v>
      </c>
      <c r="F30" s="88">
        <v>0</v>
      </c>
      <c r="G30" s="80">
        <v>0</v>
      </c>
      <c r="H30" s="80">
        <v>0</v>
      </c>
      <c r="I30" s="80">
        <v>0</v>
      </c>
      <c r="J30" s="80">
        <v>0</v>
      </c>
      <c r="K30" s="80">
        <v>0</v>
      </c>
    </row>
    <row r="31" spans="1:11" x14ac:dyDescent="0.3">
      <c r="A31" s="51">
        <v>9</v>
      </c>
      <c r="B31" s="74" t="s">
        <v>150</v>
      </c>
      <c r="C31" s="88">
        <v>1.0000000000102031E-2</v>
      </c>
      <c r="D31" s="88">
        <v>9.9999999995629921E-3</v>
      </c>
      <c r="E31" s="88">
        <v>5.0363373010000002E-3</v>
      </c>
      <c r="F31" s="88">
        <v>5.0363373010000002E-3</v>
      </c>
      <c r="G31" s="80">
        <v>5.0363373010000002E-3</v>
      </c>
      <c r="H31" s="88">
        <v>5.0337867210000003E-3</v>
      </c>
      <c r="I31" s="80">
        <v>0</v>
      </c>
      <c r="J31" s="80">
        <v>0</v>
      </c>
      <c r="K31" s="80">
        <v>0</v>
      </c>
    </row>
    <row r="32" spans="1:11" x14ac:dyDescent="0.3">
      <c r="A32" s="51" t="s">
        <v>11</v>
      </c>
      <c r="B32" s="74" t="s">
        <v>151</v>
      </c>
      <c r="C32" s="88">
        <v>0</v>
      </c>
      <c r="D32" s="88">
        <v>0</v>
      </c>
      <c r="E32" s="88">
        <v>0</v>
      </c>
      <c r="F32" s="88">
        <v>0</v>
      </c>
      <c r="G32" s="80">
        <v>0</v>
      </c>
      <c r="H32" s="80">
        <v>0</v>
      </c>
      <c r="I32" s="80">
        <v>0</v>
      </c>
      <c r="J32" s="80">
        <v>0</v>
      </c>
      <c r="K32" s="80">
        <v>0</v>
      </c>
    </row>
    <row r="33" spans="1:11" x14ac:dyDescent="0.3">
      <c r="A33" s="51">
        <v>10</v>
      </c>
      <c r="B33" s="74" t="s">
        <v>152</v>
      </c>
      <c r="C33" s="88">
        <v>0</v>
      </c>
      <c r="D33" s="88">
        <v>0</v>
      </c>
      <c r="E33" s="88">
        <v>0</v>
      </c>
      <c r="F33" s="88">
        <v>0</v>
      </c>
      <c r="G33" s="80">
        <v>0</v>
      </c>
      <c r="H33" s="80">
        <v>0</v>
      </c>
      <c r="I33" s="80">
        <v>0</v>
      </c>
      <c r="J33" s="80">
        <v>0</v>
      </c>
      <c r="K33" s="80">
        <v>0</v>
      </c>
    </row>
    <row r="34" spans="1:11" x14ac:dyDescent="0.3">
      <c r="A34" s="51" t="s">
        <v>12</v>
      </c>
      <c r="B34" s="74" t="s">
        <v>153</v>
      </c>
      <c r="C34" s="89">
        <v>0</v>
      </c>
      <c r="D34" s="89">
        <v>0</v>
      </c>
      <c r="E34" s="89">
        <v>0</v>
      </c>
      <c r="F34" s="89">
        <v>0</v>
      </c>
      <c r="G34" s="90">
        <v>0</v>
      </c>
      <c r="H34" s="90">
        <v>0</v>
      </c>
      <c r="I34" s="90">
        <v>0</v>
      </c>
      <c r="J34" s="90">
        <v>0</v>
      </c>
      <c r="K34" s="90">
        <v>0</v>
      </c>
    </row>
    <row r="35" spans="1:11" x14ac:dyDescent="0.3">
      <c r="A35" s="51">
        <v>11</v>
      </c>
      <c r="B35" s="74" t="s">
        <v>154</v>
      </c>
      <c r="C35" s="80">
        <v>3.5000000000357107E-2</v>
      </c>
      <c r="D35" s="80">
        <v>3.4999999999880176E-2</v>
      </c>
      <c r="E35" s="80">
        <v>3.0000000000000002E-2</v>
      </c>
      <c r="F35" s="80">
        <v>3.0000000000000002E-2</v>
      </c>
      <c r="G35" s="80">
        <v>3.0000000000000002E-2</v>
      </c>
      <c r="H35" s="80">
        <v>3.0000000000000002E-2</v>
      </c>
      <c r="I35" s="80">
        <v>2.5000000000000001E-2</v>
      </c>
      <c r="J35" s="80">
        <v>2.5000000000000001E-2</v>
      </c>
      <c r="K35" s="80">
        <v>2.5000000000000001E-2</v>
      </c>
    </row>
    <row r="36" spans="1:11" x14ac:dyDescent="0.3">
      <c r="A36" s="51" t="s">
        <v>13</v>
      </c>
      <c r="B36" s="74" t="s">
        <v>155</v>
      </c>
      <c r="C36" s="90">
        <v>0.1648</v>
      </c>
      <c r="D36" s="90">
        <v>0.1648</v>
      </c>
      <c r="E36" s="90">
        <v>0.1598</v>
      </c>
      <c r="F36" s="90">
        <v>0.1598</v>
      </c>
      <c r="G36" s="90">
        <v>0.16039999999999999</v>
      </c>
      <c r="H36" s="90">
        <v>0.16039999999999999</v>
      </c>
      <c r="I36" s="90">
        <v>0.15539999999999998</v>
      </c>
      <c r="J36" s="90">
        <v>0.15539999999999998</v>
      </c>
      <c r="K36" s="90">
        <v>0.15539999999999998</v>
      </c>
    </row>
    <row r="37" spans="1:11" ht="30.75" thickBot="1" x14ac:dyDescent="0.35">
      <c r="A37" s="51">
        <v>12</v>
      </c>
      <c r="B37" s="74" t="s">
        <v>156</v>
      </c>
      <c r="C37" s="88">
        <v>0.1080125</v>
      </c>
      <c r="D37" s="88">
        <v>0.1080125</v>
      </c>
      <c r="E37" s="80">
        <v>0.10299999999999999</v>
      </c>
      <c r="F37" s="80">
        <v>0.10299999999999999</v>
      </c>
      <c r="G37" s="80">
        <v>0.1033</v>
      </c>
      <c r="H37" s="80">
        <v>0.1033</v>
      </c>
      <c r="I37" s="80">
        <v>9.8299999999999998E-2</v>
      </c>
      <c r="J37" s="80">
        <v>9.8299999999999998E-2</v>
      </c>
      <c r="K37" s="80">
        <v>9.8299999999999998E-2</v>
      </c>
    </row>
    <row r="38" spans="1:11" ht="17.25" thickBot="1" x14ac:dyDescent="0.35">
      <c r="A38" s="69" t="s">
        <v>157</v>
      </c>
      <c r="B38" s="70"/>
      <c r="C38" s="70"/>
      <c r="D38" s="70"/>
      <c r="E38" s="71"/>
      <c r="F38" s="71"/>
      <c r="G38" s="72"/>
      <c r="H38" s="72"/>
      <c r="I38" s="72"/>
      <c r="J38" s="72"/>
      <c r="K38" s="72"/>
    </row>
    <row r="39" spans="1:11" x14ac:dyDescent="0.3">
      <c r="A39" s="77">
        <v>13</v>
      </c>
      <c r="B39" s="91" t="s">
        <v>158</v>
      </c>
      <c r="C39" s="92">
        <v>1973057.729364</v>
      </c>
      <c r="D39" s="92">
        <v>1797887.362621</v>
      </c>
      <c r="E39" s="92">
        <v>1777583.861183</v>
      </c>
      <c r="F39" s="92">
        <v>1805626.972785</v>
      </c>
      <c r="G39" s="93">
        <v>1735172.171268</v>
      </c>
      <c r="H39" s="93">
        <v>1618273.179303</v>
      </c>
      <c r="I39" s="93">
        <v>1546415.2838379999</v>
      </c>
      <c r="J39" s="93">
        <v>1448265.125484</v>
      </c>
      <c r="K39" s="93">
        <v>1360083.3411429999</v>
      </c>
    </row>
    <row r="40" spans="1:11" ht="17.25" thickBot="1" x14ac:dyDescent="0.35">
      <c r="A40" s="51">
        <v>14</v>
      </c>
      <c r="B40" s="74" t="s">
        <v>159</v>
      </c>
      <c r="C40" s="94">
        <v>7.1992382867999999E-2</v>
      </c>
      <c r="D40" s="94">
        <v>7.3930072636999994E-2</v>
      </c>
      <c r="E40" s="94">
        <v>6.8789928835E-2</v>
      </c>
      <c r="F40" s="94">
        <v>6.4299999999999996E-2</v>
      </c>
      <c r="G40" s="90">
        <v>7.2081311809000001E-2</v>
      </c>
      <c r="H40" s="90">
        <v>4.3802658178999997E-2</v>
      </c>
      <c r="I40" s="90">
        <v>4.0562817956000002E-2</v>
      </c>
      <c r="J40" s="90">
        <v>4.7425119602E-2</v>
      </c>
      <c r="K40" s="90">
        <v>4.9998616746999999E-2</v>
      </c>
    </row>
    <row r="41" spans="1:11" ht="17.25" thickBot="1" x14ac:dyDescent="0.35">
      <c r="A41" s="69" t="s">
        <v>160</v>
      </c>
      <c r="B41" s="70"/>
      <c r="C41" s="70"/>
      <c r="D41" s="70"/>
      <c r="E41" s="71"/>
      <c r="F41" s="71"/>
      <c r="G41" s="72"/>
      <c r="H41" s="72"/>
      <c r="I41" s="72"/>
      <c r="J41" s="72"/>
      <c r="K41" s="72"/>
    </row>
    <row r="42" spans="1:11" ht="30" x14ac:dyDescent="0.3">
      <c r="A42" s="77" t="s">
        <v>14</v>
      </c>
      <c r="B42" s="78" t="s">
        <v>161</v>
      </c>
      <c r="C42" s="80">
        <v>0</v>
      </c>
      <c r="D42" s="80">
        <v>0</v>
      </c>
      <c r="E42" s="80">
        <v>0</v>
      </c>
      <c r="F42" s="80">
        <v>0</v>
      </c>
      <c r="G42" s="80">
        <v>0</v>
      </c>
      <c r="H42" s="80">
        <v>0</v>
      </c>
      <c r="I42" s="80">
        <v>0</v>
      </c>
      <c r="J42" s="80">
        <v>0</v>
      </c>
      <c r="K42" s="80">
        <v>0</v>
      </c>
    </row>
    <row r="43" spans="1:11" ht="30" x14ac:dyDescent="0.3">
      <c r="A43" s="51" t="s">
        <v>15</v>
      </c>
      <c r="B43" s="86" t="s">
        <v>144</v>
      </c>
      <c r="C43" s="80">
        <v>0</v>
      </c>
      <c r="D43" s="80">
        <v>0</v>
      </c>
      <c r="E43" s="90">
        <v>0</v>
      </c>
      <c r="F43" s="90">
        <v>0</v>
      </c>
      <c r="G43" s="90">
        <v>0</v>
      </c>
      <c r="H43" s="90">
        <v>0</v>
      </c>
      <c r="I43" s="90">
        <v>0</v>
      </c>
      <c r="J43" s="90">
        <v>0</v>
      </c>
      <c r="K43" s="90">
        <v>0</v>
      </c>
    </row>
    <row r="44" spans="1:11" ht="17.25" thickBot="1" x14ac:dyDescent="0.35">
      <c r="A44" s="51" t="s">
        <v>16</v>
      </c>
      <c r="B44" s="74" t="s">
        <v>162</v>
      </c>
      <c r="C44" s="80">
        <v>0.03</v>
      </c>
      <c r="D44" s="80">
        <v>0.03</v>
      </c>
      <c r="E44" s="90">
        <v>0.03</v>
      </c>
      <c r="F44" s="90">
        <v>0.03</v>
      </c>
      <c r="G44" s="90">
        <v>0.03</v>
      </c>
      <c r="H44" s="90">
        <v>0.03</v>
      </c>
      <c r="I44" s="90">
        <v>0.03</v>
      </c>
      <c r="J44" s="90">
        <v>0.03</v>
      </c>
      <c r="K44" s="90">
        <v>0.03</v>
      </c>
    </row>
    <row r="45" spans="1:11" ht="17.25" thickBot="1" x14ac:dyDescent="0.35">
      <c r="A45" s="69" t="s">
        <v>163</v>
      </c>
      <c r="B45" s="70"/>
      <c r="C45" s="70"/>
      <c r="D45" s="70"/>
      <c r="E45" s="83"/>
      <c r="F45" s="83"/>
      <c r="G45" s="84"/>
      <c r="H45" s="84"/>
      <c r="I45" s="84"/>
      <c r="J45" s="84"/>
      <c r="K45" s="84"/>
    </row>
    <row r="46" spans="1:11" x14ac:dyDescent="0.3">
      <c r="A46" s="77" t="s">
        <v>17</v>
      </c>
      <c r="B46" s="91" t="s">
        <v>164</v>
      </c>
      <c r="C46" s="80">
        <v>0</v>
      </c>
      <c r="D46" s="80">
        <v>0</v>
      </c>
      <c r="E46" s="80">
        <v>0</v>
      </c>
      <c r="F46" s="80">
        <v>0</v>
      </c>
      <c r="G46" s="80">
        <v>0</v>
      </c>
      <c r="H46" s="80">
        <v>0</v>
      </c>
      <c r="I46" s="80">
        <v>0</v>
      </c>
      <c r="J46" s="80">
        <v>0</v>
      </c>
      <c r="K46" s="80">
        <v>0</v>
      </c>
    </row>
    <row r="47" spans="1:11" ht="17.25" thickBot="1" x14ac:dyDescent="0.35">
      <c r="A47" s="51" t="s">
        <v>18</v>
      </c>
      <c r="B47" s="87" t="s">
        <v>165</v>
      </c>
      <c r="C47" s="95">
        <v>0.03</v>
      </c>
      <c r="D47" s="95">
        <v>0.03</v>
      </c>
      <c r="E47" s="95">
        <v>0.03</v>
      </c>
      <c r="F47" s="95">
        <v>0.03</v>
      </c>
      <c r="G47" s="80">
        <v>0.03</v>
      </c>
      <c r="H47" s="80">
        <v>0.03</v>
      </c>
      <c r="I47" s="80">
        <v>0.03</v>
      </c>
      <c r="J47" s="80">
        <v>0.03</v>
      </c>
      <c r="K47" s="80">
        <v>0.03</v>
      </c>
    </row>
    <row r="48" spans="1:11" ht="17.25" thickBot="1" x14ac:dyDescent="0.35">
      <c r="A48" s="69" t="s">
        <v>166</v>
      </c>
      <c r="B48" s="70"/>
      <c r="C48" s="70"/>
      <c r="D48" s="70"/>
      <c r="E48" s="71"/>
      <c r="F48" s="71"/>
      <c r="G48" s="72"/>
      <c r="H48" s="72"/>
      <c r="I48" s="72"/>
      <c r="J48" s="72"/>
      <c r="K48" s="72"/>
    </row>
    <row r="49" spans="1:11" ht="30" x14ac:dyDescent="0.3">
      <c r="A49" s="77">
        <v>15</v>
      </c>
      <c r="B49" s="78" t="s">
        <v>167</v>
      </c>
      <c r="C49" s="96">
        <v>879432.79859772604</v>
      </c>
      <c r="D49" s="96">
        <v>674359.59985380294</v>
      </c>
      <c r="E49" s="96">
        <v>709630.85141400003</v>
      </c>
      <c r="F49" s="96">
        <v>801721.28776400001</v>
      </c>
      <c r="G49" s="96">
        <v>804523.36221922829</v>
      </c>
      <c r="H49" s="96">
        <v>721320.68324548367</v>
      </c>
      <c r="I49" s="96">
        <v>763826.80810633989</v>
      </c>
      <c r="J49" s="96">
        <v>688074.63280672859</v>
      </c>
      <c r="K49" s="96">
        <v>526951.44571251445</v>
      </c>
    </row>
    <row r="50" spans="1:11" x14ac:dyDescent="0.3">
      <c r="A50" s="51" t="s">
        <v>19</v>
      </c>
      <c r="B50" s="74" t="s">
        <v>168</v>
      </c>
      <c r="C50" s="97">
        <v>588266.63310505531</v>
      </c>
      <c r="D50" s="97">
        <v>549367.55681200675</v>
      </c>
      <c r="E50" s="97">
        <v>546649.70722777897</v>
      </c>
      <c r="F50" s="97">
        <v>562478.08564900002</v>
      </c>
      <c r="G50" s="97">
        <v>549858.87961451989</v>
      </c>
      <c r="H50" s="97">
        <v>510856.19615564996</v>
      </c>
      <c r="I50" s="97">
        <v>457682.9282812</v>
      </c>
      <c r="J50" s="97">
        <v>385587.50884935004</v>
      </c>
      <c r="K50" s="97">
        <v>372237.87739270006</v>
      </c>
    </row>
    <row r="51" spans="1:11" x14ac:dyDescent="0.3">
      <c r="A51" s="51" t="s">
        <v>20</v>
      </c>
      <c r="B51" s="74" t="s">
        <v>169</v>
      </c>
      <c r="C51" s="97">
        <v>59906.837611106901</v>
      </c>
      <c r="D51" s="97">
        <v>75416.276323265804</v>
      </c>
      <c r="E51" s="97">
        <v>69412.107546438405</v>
      </c>
      <c r="F51" s="97">
        <v>67812.699219999995</v>
      </c>
      <c r="G51" s="97">
        <v>53433.577681990995</v>
      </c>
      <c r="H51" s="97">
        <v>52695.305920500003</v>
      </c>
      <c r="I51" s="97">
        <v>33496.122048500001</v>
      </c>
      <c r="J51" s="97">
        <v>58533.151057000003</v>
      </c>
      <c r="K51" s="97">
        <v>130790.6168285</v>
      </c>
    </row>
    <row r="52" spans="1:11" x14ac:dyDescent="0.3">
      <c r="A52" s="51">
        <v>16</v>
      </c>
      <c r="B52" s="74" t="s">
        <v>170</v>
      </c>
      <c r="C52" s="97">
        <v>528359.79549399996</v>
      </c>
      <c r="D52" s="97">
        <v>473951.28048900003</v>
      </c>
      <c r="E52" s="97">
        <v>477237.59968099999</v>
      </c>
      <c r="F52" s="97">
        <v>494665.38643000001</v>
      </c>
      <c r="G52" s="97">
        <v>496425.30193299998</v>
      </c>
      <c r="H52" s="97">
        <v>458160.890235</v>
      </c>
      <c r="I52" s="97">
        <v>424186.806232</v>
      </c>
      <c r="J52" s="97">
        <v>327054.357792</v>
      </c>
      <c r="K52" s="97">
        <v>241447.260564</v>
      </c>
    </row>
    <row r="53" spans="1:11" ht="17.25" thickBot="1" x14ac:dyDescent="0.35">
      <c r="A53" s="51">
        <v>17</v>
      </c>
      <c r="B53" s="74" t="s">
        <v>171</v>
      </c>
      <c r="C53" s="98">
        <v>1.6645000000000001</v>
      </c>
      <c r="D53" s="98">
        <v>1.4228000000000001</v>
      </c>
      <c r="E53" s="98">
        <v>1.4870000000000001</v>
      </c>
      <c r="F53" s="98">
        <v>1.6207</v>
      </c>
      <c r="G53" s="98">
        <v>1.6206</v>
      </c>
      <c r="H53" s="98">
        <v>1.57</v>
      </c>
      <c r="I53" s="98">
        <v>1.8</v>
      </c>
      <c r="J53" s="98">
        <v>2.1</v>
      </c>
      <c r="K53" s="98">
        <v>2.1800000000000002</v>
      </c>
    </row>
    <row r="54" spans="1:11" ht="17.25" thickBot="1" x14ac:dyDescent="0.35">
      <c r="A54" s="69" t="s">
        <v>172</v>
      </c>
      <c r="B54" s="70"/>
      <c r="C54" s="71"/>
      <c r="D54" s="71"/>
      <c r="E54" s="71"/>
      <c r="F54" s="71"/>
      <c r="G54" s="72"/>
      <c r="H54" s="72"/>
      <c r="I54" s="72"/>
      <c r="J54" s="72"/>
      <c r="K54" s="72"/>
    </row>
    <row r="55" spans="1:11" x14ac:dyDescent="0.3">
      <c r="A55" s="77">
        <v>18</v>
      </c>
      <c r="B55" s="78" t="s">
        <v>173</v>
      </c>
      <c r="C55" s="99">
        <v>1564104.392375926</v>
      </c>
      <c r="D55" s="99">
        <v>1455593.2994167211</v>
      </c>
      <c r="E55" s="99">
        <v>1329349.012228</v>
      </c>
      <c r="F55" s="99">
        <v>1569743.3729000001</v>
      </c>
      <c r="G55" s="96">
        <v>1543627.078436</v>
      </c>
      <c r="H55" s="96">
        <v>1396776.0623860001</v>
      </c>
      <c r="I55" s="96">
        <v>1376498.0425480001</v>
      </c>
      <c r="J55" s="96">
        <v>1264856.9086780001</v>
      </c>
      <c r="K55" s="96">
        <v>1192771.6343700001</v>
      </c>
    </row>
    <row r="56" spans="1:11" x14ac:dyDescent="0.3">
      <c r="A56" s="51">
        <v>19</v>
      </c>
      <c r="B56" s="74" t="s">
        <v>174</v>
      </c>
      <c r="C56" s="100">
        <v>1923478.2824546972</v>
      </c>
      <c r="D56" s="100">
        <v>1393264.2276320376</v>
      </c>
      <c r="E56" s="100">
        <v>1417396.8535539999</v>
      </c>
      <c r="F56" s="100">
        <v>1485099.913867</v>
      </c>
      <c r="G56" s="97">
        <v>1419029.1924099999</v>
      </c>
      <c r="H56" s="97">
        <v>1330292.7124089999</v>
      </c>
      <c r="I56" s="97">
        <v>1358570.0112030001</v>
      </c>
      <c r="J56" s="97">
        <v>1290684.2543269999</v>
      </c>
      <c r="K56" s="97">
        <v>1197102.2380570001</v>
      </c>
    </row>
    <row r="57" spans="1:11" ht="17.25" thickBot="1" x14ac:dyDescent="0.35">
      <c r="A57" s="101">
        <v>20</v>
      </c>
      <c r="B57" s="102" t="s">
        <v>175</v>
      </c>
      <c r="C57" s="103">
        <v>1.3838640541582949</v>
      </c>
      <c r="D57" s="103">
        <v>1.469342282229577</v>
      </c>
      <c r="E57" s="103">
        <v>1.2620952138670001</v>
      </c>
      <c r="F57" s="103">
        <v>1.814119186274</v>
      </c>
      <c r="G57" s="104">
        <v>1.898894743701</v>
      </c>
      <c r="H57" s="104">
        <v>1.620663425339</v>
      </c>
      <c r="I57" s="104">
        <v>1.5823161050829999</v>
      </c>
      <c r="J57" s="104">
        <v>1.502680040932</v>
      </c>
      <c r="K57" s="104">
        <v>1.507484400362</v>
      </c>
    </row>
    <row r="58" spans="1:11" x14ac:dyDescent="0.3">
      <c r="F58" s="42"/>
    </row>
    <row r="59" spans="1:11" x14ac:dyDescent="0.3">
      <c r="A59" s="105"/>
      <c r="B59" s="106"/>
      <c r="C59" s="106"/>
      <c r="D59" s="106"/>
      <c r="E59" s="107"/>
      <c r="F59" s="107"/>
      <c r="G59" s="107"/>
    </row>
    <row r="60" spans="1:11" x14ac:dyDescent="0.3">
      <c r="A60" s="105"/>
      <c r="B60" s="106"/>
      <c r="C60" s="106"/>
      <c r="D60" s="106"/>
      <c r="E60" s="107"/>
      <c r="F60" s="107"/>
      <c r="G60" s="107"/>
    </row>
    <row r="61" spans="1:11" x14ac:dyDescent="0.3">
      <c r="A61" s="105"/>
      <c r="B61" s="106"/>
      <c r="C61" s="106"/>
      <c r="D61" s="106"/>
      <c r="E61" s="107"/>
      <c r="F61" s="107"/>
      <c r="G61" s="107"/>
    </row>
    <row r="62" spans="1:11" x14ac:dyDescent="0.3">
      <c r="A62" s="108"/>
      <c r="B62" s="106"/>
      <c r="C62" s="106"/>
      <c r="D62" s="106"/>
      <c r="E62" s="107"/>
      <c r="F62" s="107"/>
      <c r="G62" s="107"/>
    </row>
    <row r="63" spans="1:11" x14ac:dyDescent="0.3">
      <c r="A63" s="108"/>
      <c r="B63" s="106"/>
      <c r="C63" s="106"/>
      <c r="D63" s="106"/>
      <c r="E63" s="109"/>
      <c r="F63" s="109"/>
      <c r="G63" s="109"/>
    </row>
    <row r="64" spans="1:11" x14ac:dyDescent="0.3">
      <c r="A64" s="108"/>
      <c r="B64" s="106"/>
      <c r="C64" s="106"/>
      <c r="D64" s="106"/>
      <c r="E64" s="110"/>
      <c r="F64" s="110"/>
      <c r="G64" s="110"/>
      <c r="H64" s="110"/>
      <c r="I64" s="110"/>
    </row>
    <row r="65" spans="1:9" x14ac:dyDescent="0.3">
      <c r="A65" s="108"/>
      <c r="B65" s="106"/>
      <c r="C65" s="106"/>
      <c r="D65" s="106"/>
      <c r="E65" s="110"/>
      <c r="F65" s="110"/>
      <c r="G65" s="110"/>
      <c r="H65" s="110"/>
      <c r="I65" s="110"/>
    </row>
    <row r="66" spans="1:9" x14ac:dyDescent="0.3">
      <c r="A66" s="105"/>
      <c r="B66" s="106"/>
      <c r="C66" s="106"/>
      <c r="D66" s="106"/>
      <c r="E66" s="111"/>
      <c r="F66" s="111"/>
      <c r="G66" s="111"/>
      <c r="H66" s="111"/>
      <c r="I66" s="111"/>
    </row>
    <row r="67" spans="1:9" x14ac:dyDescent="0.3">
      <c r="A67" s="112"/>
      <c r="B67" s="106"/>
      <c r="C67" s="106"/>
      <c r="D67" s="106"/>
      <c r="E67" s="111"/>
      <c r="F67" s="111"/>
      <c r="G67" s="111"/>
      <c r="H67" s="111"/>
      <c r="I67" s="111"/>
    </row>
    <row r="68" spans="1:9" x14ac:dyDescent="0.3">
      <c r="A68" s="112"/>
      <c r="B68" s="106"/>
      <c r="C68" s="106"/>
      <c r="D68" s="106"/>
      <c r="E68" s="111"/>
      <c r="F68" s="111"/>
      <c r="G68" s="111"/>
      <c r="H68" s="111"/>
      <c r="I68" s="111"/>
    </row>
    <row r="69" spans="1:9" x14ac:dyDescent="0.3">
      <c r="A69" s="112"/>
      <c r="B69" s="106"/>
      <c r="C69" s="106"/>
      <c r="D69" s="106"/>
      <c r="E69" s="111"/>
      <c r="F69" s="111"/>
      <c r="G69" s="111"/>
      <c r="H69" s="111"/>
      <c r="I69" s="111"/>
    </row>
    <row r="70" spans="1:9" x14ac:dyDescent="0.3">
      <c r="A70" s="112"/>
      <c r="B70" s="106"/>
      <c r="C70" s="106"/>
      <c r="D70" s="106"/>
      <c r="E70" s="113"/>
      <c r="F70" s="113"/>
      <c r="G70" s="113"/>
      <c r="H70" s="113"/>
      <c r="I70" s="113"/>
    </row>
    <row r="71" spans="1:9" x14ac:dyDescent="0.3">
      <c r="E71" s="33"/>
    </row>
    <row r="72" spans="1:9" x14ac:dyDescent="0.3">
      <c r="A72" s="105"/>
      <c r="E72" s="114"/>
      <c r="F72" s="114"/>
      <c r="G72" s="114"/>
      <c r="H72" s="114"/>
      <c r="I72" s="114"/>
    </row>
    <row r="73" spans="1:9" x14ac:dyDescent="0.3">
      <c r="E73" s="114"/>
      <c r="F73" s="114"/>
      <c r="G73" s="114"/>
      <c r="H73" s="114"/>
      <c r="I73" s="114"/>
    </row>
    <row r="74" spans="1:9" x14ac:dyDescent="0.3">
      <c r="E74" s="114"/>
      <c r="F74" s="114"/>
      <c r="G74" s="114"/>
      <c r="H74" s="114"/>
      <c r="I74" s="114"/>
    </row>
    <row r="75" spans="1:9" x14ac:dyDescent="0.3">
      <c r="E75" s="114"/>
      <c r="F75" s="114"/>
      <c r="G75" s="114"/>
      <c r="H75" s="114"/>
      <c r="I75" s="114"/>
    </row>
    <row r="76" spans="1:9" x14ac:dyDescent="0.3">
      <c r="E76" s="115"/>
      <c r="F76" s="115"/>
      <c r="G76" s="115"/>
      <c r="H76" s="115"/>
      <c r="I76" s="115"/>
    </row>
    <row r="77" spans="1:9" x14ac:dyDescent="0.3">
      <c r="E77" s="115"/>
      <c r="F77" s="115"/>
      <c r="G77" s="115"/>
      <c r="H77" s="115"/>
      <c r="I77" s="115"/>
    </row>
    <row r="78" spans="1:9" x14ac:dyDescent="0.3">
      <c r="E78" s="115"/>
      <c r="F78" s="115"/>
      <c r="G78" s="115"/>
      <c r="H78" s="115"/>
      <c r="I78" s="115"/>
    </row>
    <row r="79" spans="1:9" x14ac:dyDescent="0.3">
      <c r="E79" s="114"/>
      <c r="F79" s="114"/>
      <c r="G79" s="114"/>
      <c r="H79" s="114"/>
      <c r="I79" s="114"/>
    </row>
    <row r="80" spans="1:9" x14ac:dyDescent="0.3">
      <c r="E80" s="115"/>
      <c r="F80" s="115"/>
      <c r="G80" s="115"/>
      <c r="H80" s="115"/>
      <c r="I80" s="115"/>
    </row>
    <row r="82" spans="1:9" x14ac:dyDescent="0.3">
      <c r="A82" s="105"/>
      <c r="B82" s="116"/>
      <c r="C82" s="116"/>
      <c r="D82" s="116"/>
      <c r="E82" s="117"/>
      <c r="F82" s="114"/>
      <c r="G82" s="114"/>
      <c r="H82" s="114"/>
      <c r="I82" s="114"/>
    </row>
    <row r="83" spans="1:9" x14ac:dyDescent="0.3">
      <c r="B83" s="116"/>
      <c r="C83" s="116"/>
      <c r="D83" s="116"/>
      <c r="E83" s="117"/>
      <c r="F83" s="114"/>
      <c r="G83" s="114"/>
      <c r="H83" s="114"/>
      <c r="I83" s="114"/>
    </row>
    <row r="84" spans="1:9" x14ac:dyDescent="0.3">
      <c r="B84" s="116"/>
      <c r="C84" s="116"/>
      <c r="D84" s="116"/>
      <c r="E84" s="117"/>
      <c r="F84" s="114"/>
      <c r="G84" s="114"/>
      <c r="H84" s="114"/>
      <c r="I84" s="114"/>
    </row>
    <row r="85" spans="1:9" x14ac:dyDescent="0.3">
      <c r="B85" s="116"/>
      <c r="C85" s="116"/>
      <c r="D85" s="116"/>
      <c r="E85" s="117"/>
      <c r="F85" s="114"/>
      <c r="G85" s="114"/>
      <c r="H85" s="114"/>
      <c r="I85" s="114"/>
    </row>
    <row r="86" spans="1:9" x14ac:dyDescent="0.3">
      <c r="B86" s="116"/>
      <c r="C86" s="116"/>
      <c r="D86" s="116"/>
      <c r="E86" s="118"/>
      <c r="F86" s="114"/>
      <c r="G86" s="115"/>
      <c r="H86" s="115"/>
      <c r="I86" s="115"/>
    </row>
    <row r="87" spans="1:9" x14ac:dyDescent="0.3">
      <c r="B87" s="116"/>
      <c r="C87" s="116"/>
      <c r="D87" s="116"/>
      <c r="E87" s="118"/>
      <c r="F87" s="114"/>
      <c r="G87" s="115"/>
      <c r="H87" s="115"/>
      <c r="I87" s="115"/>
    </row>
    <row r="88" spans="1:9" x14ac:dyDescent="0.3">
      <c r="B88" s="116"/>
      <c r="C88" s="116"/>
      <c r="D88" s="116"/>
      <c r="E88" s="118"/>
      <c r="F88" s="114"/>
      <c r="G88" s="115"/>
      <c r="H88" s="115"/>
      <c r="I88" s="115"/>
    </row>
    <row r="89" spans="1:9" x14ac:dyDescent="0.3">
      <c r="B89" s="116"/>
      <c r="C89" s="116"/>
      <c r="D89" s="116"/>
      <c r="E89" s="118"/>
    </row>
    <row r="90" spans="1:9" x14ac:dyDescent="0.3">
      <c r="B90" s="119"/>
      <c r="C90" s="119"/>
      <c r="D90" s="119"/>
      <c r="E90" s="118"/>
    </row>
    <row r="91" spans="1:9" x14ac:dyDescent="0.3">
      <c r="B91" s="116"/>
      <c r="C91" s="116"/>
      <c r="D91" s="116"/>
      <c r="E91" s="118"/>
    </row>
    <row r="92" spans="1:9" x14ac:dyDescent="0.3">
      <c r="B92" s="116"/>
      <c r="C92" s="116"/>
      <c r="D92" s="116"/>
      <c r="E92" s="120"/>
    </row>
    <row r="93" spans="1:9" x14ac:dyDescent="0.3">
      <c r="B93" s="116"/>
      <c r="C93" s="116"/>
      <c r="D93" s="116"/>
      <c r="E93" s="120"/>
    </row>
    <row r="94" spans="1:9" x14ac:dyDescent="0.3">
      <c r="B94" s="116"/>
      <c r="C94" s="116"/>
      <c r="D94" s="116"/>
      <c r="E94" s="120"/>
    </row>
    <row r="95" spans="1:9" x14ac:dyDescent="0.3">
      <c r="B95" s="116"/>
      <c r="C95" s="116"/>
      <c r="D95" s="116"/>
      <c r="E95" s="120"/>
    </row>
    <row r="97" spans="1:5" x14ac:dyDescent="0.3">
      <c r="A97" s="61"/>
      <c r="B97" s="106"/>
      <c r="C97" s="106"/>
      <c r="D97" s="106"/>
      <c r="E97" s="62"/>
    </row>
    <row r="99" spans="1:5" x14ac:dyDescent="0.3">
      <c r="A99" s="61"/>
      <c r="E99" s="62"/>
    </row>
    <row r="101" spans="1:5" x14ac:dyDescent="0.3">
      <c r="A101" s="61"/>
      <c r="E101" s="62"/>
    </row>
    <row r="102" spans="1:5" x14ac:dyDescent="0.3">
      <c r="E102" s="120"/>
    </row>
  </sheetData>
  <mergeCells count="2">
    <mergeCell ref="A4:B5"/>
    <mergeCell ref="G4:K4"/>
  </mergeCells>
  <hyperlinks>
    <hyperlink ref="A1" location="Content!A1" display="Contents" xr:uid="{0FB6E95D-FB17-4BEE-B0C3-CAD901D91111}"/>
  </hyperlinks>
  <pageMargins left="0.70866141732283472" right="0.70866141732283472" top="0.74803149606299213" bottom="0.74803149606299213" header="0.31496062992125984" footer="0.31496062992125984"/>
  <pageSetup paperSize="9" scale="49" orientation="portrait" r:id="rId1"/>
  <headerFooter>
    <oddHeader>&amp;CGránit Bank Nyrt. 
Nyilvánosságra hozatal (2025)&amp;R&amp;"-,Félkövér"&amp;A</oddHeader>
    <oddFooter>&amp;R2026.05.07.</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29"/>
  <sheetViews>
    <sheetView zoomScale="85" zoomScaleNormal="85" workbookViewId="0"/>
  </sheetViews>
  <sheetFormatPr defaultColWidth="8.5703125" defaultRowHeight="16.5" x14ac:dyDescent="0.25"/>
  <cols>
    <col min="1" max="1" width="36.5703125" style="42" customWidth="1"/>
    <col min="2" max="11" width="16.5703125" style="42" customWidth="1"/>
    <col min="12" max="13" width="17.42578125" style="42" customWidth="1"/>
    <col min="14" max="14" width="15.42578125" style="42" customWidth="1"/>
    <col min="15" max="16" width="18.42578125" style="42" customWidth="1"/>
    <col min="17" max="17" width="8.5703125" style="42"/>
    <col min="18" max="18" width="12.42578125" style="42" customWidth="1"/>
    <col min="19" max="16384" width="8.5703125" style="42"/>
  </cols>
  <sheetData>
    <row r="1" spans="1:16" x14ac:dyDescent="0.25">
      <c r="A1" s="336" t="s">
        <v>126</v>
      </c>
      <c r="E1" s="121"/>
      <c r="F1" s="122"/>
      <c r="G1" s="122"/>
      <c r="H1" s="121"/>
    </row>
    <row r="2" spans="1:16" s="44" customFormat="1" ht="6" customHeight="1" thickBot="1" x14ac:dyDescent="0.3">
      <c r="A2" s="42"/>
      <c r="B2" s="123"/>
      <c r="C2" s="123"/>
      <c r="D2" s="123"/>
      <c r="E2" s="123"/>
      <c r="F2" s="123"/>
      <c r="G2" s="123"/>
      <c r="H2" s="123"/>
      <c r="I2" s="123"/>
      <c r="J2" s="123"/>
      <c r="K2" s="123"/>
      <c r="L2" s="123"/>
      <c r="M2" s="123"/>
      <c r="N2" s="123"/>
      <c r="O2" s="123"/>
      <c r="P2" s="123"/>
    </row>
    <row r="3" spans="1:16" s="124" customFormat="1" ht="23.25" customHeight="1" thickBot="1" x14ac:dyDescent="0.3">
      <c r="A3" s="351" t="s">
        <v>187</v>
      </c>
      <c r="B3" s="354" t="s">
        <v>176</v>
      </c>
      <c r="C3" s="355"/>
      <c r="D3" s="355"/>
      <c r="E3" s="355"/>
      <c r="F3" s="355"/>
      <c r="G3" s="355"/>
      <c r="H3" s="355"/>
      <c r="I3" s="355"/>
      <c r="J3" s="355"/>
      <c r="K3" s="355"/>
      <c r="L3" s="355"/>
      <c r="M3" s="355"/>
      <c r="N3" s="355"/>
      <c r="O3" s="355"/>
      <c r="P3" s="356"/>
    </row>
    <row r="4" spans="1:16" s="124" customFormat="1" ht="29.25" customHeight="1" thickBot="1" x14ac:dyDescent="0.3">
      <c r="A4" s="352"/>
      <c r="B4" s="357" t="s">
        <v>177</v>
      </c>
      <c r="C4" s="358"/>
      <c r="D4" s="358"/>
      <c r="E4" s="358"/>
      <c r="F4" s="358"/>
      <c r="G4" s="359"/>
      <c r="H4" s="360" t="s">
        <v>178</v>
      </c>
      <c r="I4" s="361"/>
      <c r="J4" s="361"/>
      <c r="K4" s="361"/>
      <c r="L4" s="361"/>
      <c r="M4" s="362"/>
      <c r="N4" s="363" t="s">
        <v>179</v>
      </c>
      <c r="O4" s="360" t="s">
        <v>180</v>
      </c>
      <c r="P4" s="362"/>
    </row>
    <row r="5" spans="1:16" s="124" customFormat="1" ht="54.75" customHeight="1" thickBot="1" x14ac:dyDescent="0.3">
      <c r="A5" s="352"/>
      <c r="B5" s="366" t="s">
        <v>181</v>
      </c>
      <c r="C5" s="367"/>
      <c r="D5" s="368"/>
      <c r="E5" s="366" t="s">
        <v>182</v>
      </c>
      <c r="F5" s="367"/>
      <c r="G5" s="368"/>
      <c r="H5" s="369" t="s">
        <v>183</v>
      </c>
      <c r="I5" s="370"/>
      <c r="J5" s="371"/>
      <c r="K5" s="372" t="s">
        <v>184</v>
      </c>
      <c r="L5" s="373"/>
      <c r="M5" s="374"/>
      <c r="N5" s="364"/>
      <c r="O5" s="349" t="s">
        <v>185</v>
      </c>
      <c r="P5" s="349" t="s">
        <v>186</v>
      </c>
    </row>
    <row r="6" spans="1:16" s="124" customFormat="1" ht="30.75" customHeight="1" thickBot="1" x14ac:dyDescent="0.3">
      <c r="A6" s="353"/>
      <c r="B6" s="125"/>
      <c r="C6" s="331" t="s">
        <v>188</v>
      </c>
      <c r="D6" s="331" t="s">
        <v>189</v>
      </c>
      <c r="E6" s="125"/>
      <c r="F6" s="331" t="s">
        <v>189</v>
      </c>
      <c r="G6" s="331" t="s">
        <v>190</v>
      </c>
      <c r="H6" s="125"/>
      <c r="I6" s="331" t="s">
        <v>188</v>
      </c>
      <c r="J6" s="331" t="s">
        <v>189</v>
      </c>
      <c r="K6" s="125"/>
      <c r="L6" s="331" t="s">
        <v>189</v>
      </c>
      <c r="M6" s="331" t="s">
        <v>190</v>
      </c>
      <c r="N6" s="365"/>
      <c r="O6" s="350"/>
      <c r="P6" s="350"/>
    </row>
    <row r="7" spans="1:16" s="124" customFormat="1" ht="45" customHeight="1" thickBot="1" x14ac:dyDescent="0.3">
      <c r="A7" s="126" t="s">
        <v>191</v>
      </c>
      <c r="B7" s="127">
        <v>605961.90442899999</v>
      </c>
      <c r="C7" s="127">
        <v>605961.90442899999</v>
      </c>
      <c r="D7" s="127">
        <v>0</v>
      </c>
      <c r="E7" s="127">
        <v>0</v>
      </c>
      <c r="F7" s="127">
        <v>0</v>
      </c>
      <c r="G7" s="127">
        <v>0</v>
      </c>
      <c r="H7" s="127">
        <v>0</v>
      </c>
      <c r="I7" s="127">
        <v>0</v>
      </c>
      <c r="J7" s="127">
        <v>0</v>
      </c>
      <c r="K7" s="127">
        <v>0</v>
      </c>
      <c r="L7" s="127">
        <v>0</v>
      </c>
      <c r="M7" s="127">
        <v>0</v>
      </c>
      <c r="N7" s="127">
        <v>0</v>
      </c>
      <c r="O7" s="127">
        <v>0</v>
      </c>
      <c r="P7" s="127">
        <v>0</v>
      </c>
    </row>
    <row r="8" spans="1:16" ht="17.25" thickBot="1" x14ac:dyDescent="0.3">
      <c r="A8" s="128" t="s">
        <v>192</v>
      </c>
      <c r="B8" s="129">
        <f>SUM(B9:B13,B15)</f>
        <v>673787.17369700002</v>
      </c>
      <c r="C8" s="129">
        <f>SUM(C9:C13,C15)</f>
        <v>570092.42821899999</v>
      </c>
      <c r="D8" s="129">
        <f>SUM(D9:D13,D15)</f>
        <v>24605.823713999998</v>
      </c>
      <c r="E8" s="129">
        <f t="shared" ref="E8:P8" si="0">SUM(E9:E13,E15)</f>
        <v>5700.6225290000002</v>
      </c>
      <c r="F8" s="129">
        <f t="shared" si="0"/>
        <v>0</v>
      </c>
      <c r="G8" s="129">
        <f t="shared" si="0"/>
        <v>5297.6857</v>
      </c>
      <c r="H8" s="129">
        <f t="shared" si="0"/>
        <v>-1385.132079</v>
      </c>
      <c r="I8" s="129">
        <f t="shared" si="0"/>
        <v>-1090.4289220000001</v>
      </c>
      <c r="J8" s="129">
        <f t="shared" si="0"/>
        <v>-294.70315699999998</v>
      </c>
      <c r="K8" s="129">
        <f t="shared" si="0"/>
        <v>-1780.24116</v>
      </c>
      <c r="L8" s="129">
        <f t="shared" si="0"/>
        <v>0</v>
      </c>
      <c r="M8" s="129">
        <f t="shared" si="0"/>
        <v>-1780.2411609999999</v>
      </c>
      <c r="N8" s="129">
        <v>0</v>
      </c>
      <c r="O8" s="129">
        <f t="shared" si="0"/>
        <v>559099.18598200008</v>
      </c>
      <c r="P8" s="129">
        <f t="shared" si="0"/>
        <v>664.42321100000004</v>
      </c>
    </row>
    <row r="9" spans="1:16" x14ac:dyDescent="0.25">
      <c r="A9" s="87" t="s">
        <v>193</v>
      </c>
      <c r="B9" s="53">
        <v>137.92447100000001</v>
      </c>
      <c r="C9" s="53">
        <v>137.92447100000001</v>
      </c>
      <c r="D9" s="53">
        <v>0</v>
      </c>
      <c r="E9" s="53">
        <v>0</v>
      </c>
      <c r="F9" s="53">
        <v>0</v>
      </c>
      <c r="G9" s="53">
        <v>0</v>
      </c>
      <c r="H9" s="53">
        <v>0</v>
      </c>
      <c r="I9" s="53">
        <v>0</v>
      </c>
      <c r="J9" s="53">
        <v>0</v>
      </c>
      <c r="K9" s="53">
        <v>0</v>
      </c>
      <c r="L9" s="53">
        <v>0</v>
      </c>
      <c r="M9" s="53">
        <v>0</v>
      </c>
      <c r="N9" s="53">
        <v>0</v>
      </c>
      <c r="O9" s="53">
        <v>0</v>
      </c>
      <c r="P9" s="53">
        <v>0</v>
      </c>
    </row>
    <row r="10" spans="1:16" x14ac:dyDescent="0.25">
      <c r="A10" s="87" t="s">
        <v>194</v>
      </c>
      <c r="B10" s="53">
        <v>40461.258334999999</v>
      </c>
      <c r="C10" s="53">
        <v>39944.289039000003</v>
      </c>
      <c r="D10" s="53">
        <v>0</v>
      </c>
      <c r="E10" s="53">
        <v>0</v>
      </c>
      <c r="F10" s="53">
        <v>0</v>
      </c>
      <c r="G10" s="53">
        <v>0</v>
      </c>
      <c r="H10" s="53">
        <v>-111.663777</v>
      </c>
      <c r="I10" s="53">
        <v>-111.663777</v>
      </c>
      <c r="J10" s="53">
        <v>0</v>
      </c>
      <c r="K10" s="53">
        <v>0</v>
      </c>
      <c r="L10" s="53">
        <v>0</v>
      </c>
      <c r="M10" s="53">
        <v>0</v>
      </c>
      <c r="N10" s="53">
        <v>0</v>
      </c>
      <c r="O10" s="53">
        <v>15768.404508</v>
      </c>
      <c r="P10" s="53">
        <v>0</v>
      </c>
    </row>
    <row r="11" spans="1:16" x14ac:dyDescent="0.25">
      <c r="A11" s="87" t="s">
        <v>195</v>
      </c>
      <c r="B11" s="53">
        <v>80825.823019000003</v>
      </c>
      <c r="C11" s="53">
        <v>80825.823019000003</v>
      </c>
      <c r="D11" s="53">
        <v>0</v>
      </c>
      <c r="E11" s="53">
        <v>0</v>
      </c>
      <c r="F11" s="53">
        <v>0</v>
      </c>
      <c r="G11" s="53">
        <v>0</v>
      </c>
      <c r="H11" s="53">
        <v>-1.2442E-2</v>
      </c>
      <c r="I11" s="53">
        <v>-1.2442E-2</v>
      </c>
      <c r="J11" s="53">
        <v>0</v>
      </c>
      <c r="K11" s="53">
        <v>0</v>
      </c>
      <c r="L11" s="53">
        <v>0</v>
      </c>
      <c r="M11" s="53">
        <v>0</v>
      </c>
      <c r="N11" s="53">
        <v>0</v>
      </c>
      <c r="O11" s="53">
        <v>165973.17755600001</v>
      </c>
      <c r="P11" s="53">
        <v>0</v>
      </c>
    </row>
    <row r="12" spans="1:16" x14ac:dyDescent="0.25">
      <c r="A12" s="87" t="s">
        <v>196</v>
      </c>
      <c r="B12" s="53">
        <v>114672.708428</v>
      </c>
      <c r="C12" s="53">
        <v>83506.353837000002</v>
      </c>
      <c r="D12" s="53">
        <v>57.855944000000001</v>
      </c>
      <c r="E12" s="53">
        <v>123.46711999999999</v>
      </c>
      <c r="F12" s="53">
        <v>0</v>
      </c>
      <c r="G12" s="53">
        <v>123.46711999999999</v>
      </c>
      <c r="H12" s="53">
        <v>-149.926378</v>
      </c>
      <c r="I12" s="53">
        <v>-148.794524</v>
      </c>
      <c r="J12" s="53">
        <v>-1.1318539999999999</v>
      </c>
      <c r="K12" s="53">
        <v>-60.332483000000003</v>
      </c>
      <c r="L12" s="53">
        <v>0</v>
      </c>
      <c r="M12" s="53">
        <v>-60.332483000000003</v>
      </c>
      <c r="N12" s="53">
        <v>0</v>
      </c>
      <c r="O12" s="53">
        <v>65155.032940999998</v>
      </c>
      <c r="P12" s="53">
        <v>0</v>
      </c>
    </row>
    <row r="13" spans="1:16" x14ac:dyDescent="0.25">
      <c r="A13" s="87" t="s">
        <v>197</v>
      </c>
      <c r="B13" s="53">
        <v>354862.074708</v>
      </c>
      <c r="C13" s="53">
        <v>289130.76929700002</v>
      </c>
      <c r="D13" s="53">
        <v>22981.113995</v>
      </c>
      <c r="E13" s="53">
        <v>4843.122883</v>
      </c>
      <c r="F13" s="53">
        <v>0</v>
      </c>
      <c r="G13" s="53">
        <v>4843.122883</v>
      </c>
      <c r="H13" s="53">
        <v>-1023.2706899999999</v>
      </c>
      <c r="I13" s="53">
        <v>-753.78395499999999</v>
      </c>
      <c r="J13" s="53">
        <v>-269.48673500000001</v>
      </c>
      <c r="K13" s="53">
        <v>-1599.083963</v>
      </c>
      <c r="L13" s="53">
        <v>0</v>
      </c>
      <c r="M13" s="53">
        <v>-1599.083963</v>
      </c>
      <c r="N13" s="53">
        <v>0</v>
      </c>
      <c r="O13" s="53">
        <v>235678.43845300001</v>
      </c>
      <c r="P13" s="53">
        <v>231.35773900000001</v>
      </c>
    </row>
    <row r="14" spans="1:16" x14ac:dyDescent="0.25">
      <c r="A14" s="130" t="s">
        <v>198</v>
      </c>
      <c r="B14" s="53">
        <v>162738.762498</v>
      </c>
      <c r="C14" s="53">
        <v>124086.206756</v>
      </c>
      <c r="D14" s="53">
        <v>7248.2658700000002</v>
      </c>
      <c r="E14" s="53">
        <v>4831.5230220000003</v>
      </c>
      <c r="F14" s="53">
        <v>0</v>
      </c>
      <c r="G14" s="53">
        <v>4831.5230220000003</v>
      </c>
      <c r="H14" s="53">
        <v>-424.34555999999998</v>
      </c>
      <c r="I14" s="53">
        <v>-327.07743199999999</v>
      </c>
      <c r="J14" s="53">
        <v>-97.268128000000004</v>
      </c>
      <c r="K14" s="53">
        <v>-1587.484103</v>
      </c>
      <c r="L14" s="53">
        <v>0</v>
      </c>
      <c r="M14" s="53">
        <v>-1587.484103</v>
      </c>
      <c r="N14" s="53">
        <v>0</v>
      </c>
      <c r="O14" s="53">
        <v>134527.515518</v>
      </c>
      <c r="P14" s="53">
        <v>231.35773900000001</v>
      </c>
    </row>
    <row r="15" spans="1:16" s="124" customFormat="1" ht="17.25" thickBot="1" x14ac:dyDescent="0.3">
      <c r="A15" s="87" t="s">
        <v>199</v>
      </c>
      <c r="B15" s="53">
        <v>82827.384736000007</v>
      </c>
      <c r="C15" s="53">
        <v>76547.268555999995</v>
      </c>
      <c r="D15" s="53">
        <v>1566.853775</v>
      </c>
      <c r="E15" s="53">
        <v>734.03252599999996</v>
      </c>
      <c r="F15" s="53">
        <v>0</v>
      </c>
      <c r="G15" s="53">
        <v>331.09569699999997</v>
      </c>
      <c r="H15" s="53">
        <v>-100.258792</v>
      </c>
      <c r="I15" s="53">
        <v>-76.174223999999995</v>
      </c>
      <c r="J15" s="53">
        <v>-24.084568000000001</v>
      </c>
      <c r="K15" s="53">
        <v>-120.824714</v>
      </c>
      <c r="L15" s="53">
        <v>0</v>
      </c>
      <c r="M15" s="53">
        <v>-120.824715</v>
      </c>
      <c r="N15" s="53">
        <v>0</v>
      </c>
      <c r="O15" s="53">
        <v>76524.132524000001</v>
      </c>
      <c r="P15" s="53">
        <v>433.065472</v>
      </c>
    </row>
    <row r="16" spans="1:16" ht="17.25" thickBot="1" x14ac:dyDescent="0.3">
      <c r="A16" s="128" t="s">
        <v>200</v>
      </c>
      <c r="B16" s="129">
        <f>SUM(B17:B21)</f>
        <v>440217.97253299999</v>
      </c>
      <c r="C16" s="129">
        <f t="shared" ref="C16:P16" si="1">SUM(C17:C21)</f>
        <v>272258.88952799997</v>
      </c>
      <c r="D16" s="129">
        <f t="shared" si="1"/>
        <v>0</v>
      </c>
      <c r="E16" s="129">
        <f t="shared" si="1"/>
        <v>1019</v>
      </c>
      <c r="F16" s="129">
        <f t="shared" si="1"/>
        <v>0</v>
      </c>
      <c r="G16" s="129">
        <f t="shared" si="1"/>
        <v>1019</v>
      </c>
      <c r="H16" s="129">
        <f t="shared" si="1"/>
        <v>-110.6516</v>
      </c>
      <c r="I16" s="129">
        <f t="shared" si="1"/>
        <v>-110.6516</v>
      </c>
      <c r="J16" s="129">
        <f t="shared" si="1"/>
        <v>0</v>
      </c>
      <c r="K16" s="129">
        <f t="shared" si="1"/>
        <v>-1019</v>
      </c>
      <c r="L16" s="129">
        <f t="shared" si="1"/>
        <v>0</v>
      </c>
      <c r="M16" s="129">
        <f t="shared" si="1"/>
        <v>-1019</v>
      </c>
      <c r="N16" s="129">
        <v>0</v>
      </c>
      <c r="O16" s="129">
        <f t="shared" si="1"/>
        <v>271138.78001399996</v>
      </c>
      <c r="P16" s="129">
        <f t="shared" si="1"/>
        <v>0</v>
      </c>
    </row>
    <row r="17" spans="1:16" x14ac:dyDescent="0.25">
      <c r="A17" s="87" t="s">
        <v>193</v>
      </c>
      <c r="B17" s="53">
        <v>0</v>
      </c>
      <c r="C17" s="53">
        <v>0</v>
      </c>
      <c r="D17" s="53">
        <v>0</v>
      </c>
      <c r="E17" s="53">
        <v>0</v>
      </c>
      <c r="F17" s="53">
        <v>0</v>
      </c>
      <c r="G17" s="53">
        <v>0</v>
      </c>
      <c r="H17" s="53">
        <v>0</v>
      </c>
      <c r="I17" s="53">
        <v>0</v>
      </c>
      <c r="J17" s="53">
        <v>0</v>
      </c>
      <c r="K17" s="53">
        <v>0</v>
      </c>
      <c r="L17" s="53">
        <v>0</v>
      </c>
      <c r="M17" s="53">
        <v>0</v>
      </c>
      <c r="N17" s="53">
        <v>0</v>
      </c>
      <c r="O17" s="53">
        <v>0</v>
      </c>
      <c r="P17" s="53">
        <v>0</v>
      </c>
    </row>
    <row r="18" spans="1:16" x14ac:dyDescent="0.25">
      <c r="A18" s="87" t="s">
        <v>194</v>
      </c>
      <c r="B18" s="53">
        <v>89794.379965</v>
      </c>
      <c r="C18" s="53">
        <v>56865.522521999999</v>
      </c>
      <c r="D18" s="53">
        <v>0</v>
      </c>
      <c r="E18" s="53">
        <v>0</v>
      </c>
      <c r="F18" s="53">
        <v>0</v>
      </c>
      <c r="G18" s="53">
        <v>0</v>
      </c>
      <c r="H18" s="53">
        <v>-14.449954999999999</v>
      </c>
      <c r="I18" s="53">
        <v>-14.449954999999999</v>
      </c>
      <c r="J18" s="53">
        <v>0</v>
      </c>
      <c r="K18" s="53">
        <v>0</v>
      </c>
      <c r="L18" s="53">
        <v>0</v>
      </c>
      <c r="M18" s="53">
        <v>0</v>
      </c>
      <c r="N18" s="53">
        <v>0</v>
      </c>
      <c r="O18" s="53">
        <v>1591.872664</v>
      </c>
      <c r="P18" s="53">
        <v>0</v>
      </c>
    </row>
    <row r="19" spans="1:16" x14ac:dyDescent="0.25">
      <c r="A19" s="87" t="s">
        <v>195</v>
      </c>
      <c r="B19" s="53">
        <v>211788.44647299999</v>
      </c>
      <c r="C19" s="53">
        <v>172588.54555499999</v>
      </c>
      <c r="D19" s="53">
        <v>0</v>
      </c>
      <c r="E19" s="53">
        <v>0</v>
      </c>
      <c r="F19" s="53">
        <v>0</v>
      </c>
      <c r="G19" s="53">
        <v>0</v>
      </c>
      <c r="H19" s="53">
        <v>-9.1742000000000004E-2</v>
      </c>
      <c r="I19" s="53">
        <v>-9.1742000000000004E-2</v>
      </c>
      <c r="J19" s="53">
        <v>0</v>
      </c>
      <c r="K19" s="53">
        <v>0</v>
      </c>
      <c r="L19" s="53">
        <v>0</v>
      </c>
      <c r="M19" s="53">
        <v>0</v>
      </c>
      <c r="N19" s="53">
        <v>0</v>
      </c>
      <c r="O19" s="53">
        <v>205005.161203</v>
      </c>
      <c r="P19" s="53">
        <v>0</v>
      </c>
    </row>
    <row r="20" spans="1:16" x14ac:dyDescent="0.25">
      <c r="A20" s="87" t="s">
        <v>196</v>
      </c>
      <c r="B20" s="53">
        <v>4753.1352079999997</v>
      </c>
      <c r="C20" s="53">
        <v>0</v>
      </c>
      <c r="D20" s="53">
        <v>0</v>
      </c>
      <c r="E20" s="53">
        <v>1019</v>
      </c>
      <c r="F20" s="53">
        <v>0</v>
      </c>
      <c r="G20" s="53">
        <v>1019</v>
      </c>
      <c r="H20" s="53">
        <v>0</v>
      </c>
      <c r="I20" s="53">
        <v>0</v>
      </c>
      <c r="J20" s="53">
        <v>0</v>
      </c>
      <c r="K20" s="53">
        <v>-1019</v>
      </c>
      <c r="L20" s="53">
        <v>0</v>
      </c>
      <c r="M20" s="53">
        <v>-1019</v>
      </c>
      <c r="N20" s="53">
        <v>0</v>
      </c>
      <c r="O20" s="53">
        <v>2769.6044240000001</v>
      </c>
      <c r="P20" s="53">
        <v>0</v>
      </c>
    </row>
    <row r="21" spans="1:16" s="124" customFormat="1" ht="17.25" thickBot="1" x14ac:dyDescent="0.3">
      <c r="A21" s="87" t="s">
        <v>197</v>
      </c>
      <c r="B21" s="53">
        <v>133882.01088700001</v>
      </c>
      <c r="C21" s="53">
        <v>42804.821451000003</v>
      </c>
      <c r="D21" s="53">
        <v>0</v>
      </c>
      <c r="E21" s="53">
        <v>0</v>
      </c>
      <c r="F21" s="53">
        <v>0</v>
      </c>
      <c r="G21" s="53">
        <v>0</v>
      </c>
      <c r="H21" s="53">
        <v>-96.109903000000003</v>
      </c>
      <c r="I21" s="53">
        <v>-96.109903000000003</v>
      </c>
      <c r="J21" s="53">
        <v>0</v>
      </c>
      <c r="K21" s="53">
        <v>0</v>
      </c>
      <c r="L21" s="53">
        <v>0</v>
      </c>
      <c r="M21" s="53">
        <v>0</v>
      </c>
      <c r="N21" s="53">
        <v>0</v>
      </c>
      <c r="O21" s="53">
        <v>61772.141723000001</v>
      </c>
      <c r="P21" s="53">
        <v>0</v>
      </c>
    </row>
    <row r="22" spans="1:16" ht="17.25" thickBot="1" x14ac:dyDescent="0.3">
      <c r="A22" s="128" t="s">
        <v>201</v>
      </c>
      <c r="B22" s="129">
        <f>SUM(B23:B28)</f>
        <v>245964.350355</v>
      </c>
      <c r="C22" s="129">
        <f t="shared" ref="C22:P22" si="2">SUM(C23:C28)</f>
        <v>245336.12362900001</v>
      </c>
      <c r="D22" s="129">
        <f t="shared" si="2"/>
        <v>628.22672599999999</v>
      </c>
      <c r="E22" s="129">
        <f t="shared" si="2"/>
        <v>9.8637499999999996</v>
      </c>
      <c r="F22" s="129">
        <f t="shared" si="2"/>
        <v>0</v>
      </c>
      <c r="G22" s="129">
        <f t="shared" si="2"/>
        <v>9.8637499999999996</v>
      </c>
      <c r="H22" s="129">
        <f>SUM(H23:H28)</f>
        <v>689.69390699999997</v>
      </c>
      <c r="I22" s="129">
        <f t="shared" si="2"/>
        <v>684.93950700000005</v>
      </c>
      <c r="J22" s="129">
        <f t="shared" si="2"/>
        <v>4.7543999999999995</v>
      </c>
      <c r="K22" s="129">
        <f t="shared" si="2"/>
        <v>0</v>
      </c>
      <c r="L22" s="129">
        <f t="shared" si="2"/>
        <v>0</v>
      </c>
      <c r="M22" s="129">
        <f t="shared" si="2"/>
        <v>0</v>
      </c>
      <c r="N22" s="129">
        <f t="shared" si="2"/>
        <v>0</v>
      </c>
      <c r="O22" s="129">
        <f t="shared" si="2"/>
        <v>78797.001730000004</v>
      </c>
      <c r="P22" s="129">
        <f t="shared" si="2"/>
        <v>0</v>
      </c>
    </row>
    <row r="23" spans="1:16" x14ac:dyDescent="0.25">
      <c r="A23" s="87" t="s">
        <v>193</v>
      </c>
      <c r="B23" s="53">
        <v>0</v>
      </c>
      <c r="C23" s="53">
        <v>0</v>
      </c>
      <c r="D23" s="53">
        <v>0</v>
      </c>
      <c r="E23" s="53">
        <v>0</v>
      </c>
      <c r="F23" s="53">
        <v>0</v>
      </c>
      <c r="G23" s="53">
        <v>0</v>
      </c>
      <c r="H23" s="53">
        <v>0</v>
      </c>
      <c r="I23" s="53">
        <v>0</v>
      </c>
      <c r="J23" s="53">
        <v>0</v>
      </c>
      <c r="K23" s="53">
        <v>0</v>
      </c>
      <c r="L23" s="53">
        <v>0</v>
      </c>
      <c r="M23" s="53">
        <v>0</v>
      </c>
      <c r="N23" s="131"/>
      <c r="O23" s="53">
        <v>0</v>
      </c>
      <c r="P23" s="53">
        <v>0</v>
      </c>
    </row>
    <row r="24" spans="1:16" x14ac:dyDescent="0.25">
      <c r="A24" s="87" t="s">
        <v>194</v>
      </c>
      <c r="B24" s="53">
        <v>17578.383751000001</v>
      </c>
      <c r="C24" s="53">
        <v>17578.383751000001</v>
      </c>
      <c r="D24" s="53">
        <v>0</v>
      </c>
      <c r="E24" s="53">
        <v>0</v>
      </c>
      <c r="F24" s="53">
        <v>0</v>
      </c>
      <c r="G24" s="53">
        <v>0</v>
      </c>
      <c r="H24" s="53">
        <v>5.1874529999999996</v>
      </c>
      <c r="I24" s="53">
        <v>5.1874529999999996</v>
      </c>
      <c r="J24" s="53">
        <v>0</v>
      </c>
      <c r="K24" s="53">
        <v>0</v>
      </c>
      <c r="L24" s="53">
        <v>0</v>
      </c>
      <c r="M24" s="53">
        <v>0</v>
      </c>
      <c r="N24" s="131"/>
      <c r="O24" s="53">
        <v>0</v>
      </c>
      <c r="P24" s="53">
        <v>0</v>
      </c>
    </row>
    <row r="25" spans="1:16" x14ac:dyDescent="0.25">
      <c r="A25" s="87" t="s">
        <v>195</v>
      </c>
      <c r="B25" s="53">
        <v>18854</v>
      </c>
      <c r="C25" s="53">
        <v>18854</v>
      </c>
      <c r="D25" s="53">
        <v>0</v>
      </c>
      <c r="E25" s="53">
        <v>0</v>
      </c>
      <c r="F25" s="53">
        <v>0</v>
      </c>
      <c r="G25" s="53">
        <v>0</v>
      </c>
      <c r="H25" s="53">
        <v>1.3283119999999999</v>
      </c>
      <c r="I25" s="53">
        <v>1.3283119999999999</v>
      </c>
      <c r="J25" s="53">
        <v>0</v>
      </c>
      <c r="K25" s="53">
        <v>0</v>
      </c>
      <c r="L25" s="53">
        <v>0</v>
      </c>
      <c r="M25" s="53">
        <v>0</v>
      </c>
      <c r="N25" s="131"/>
      <c r="O25" s="53">
        <v>15000</v>
      </c>
      <c r="P25" s="53">
        <v>0</v>
      </c>
    </row>
    <row r="26" spans="1:16" x14ac:dyDescent="0.25">
      <c r="A26" s="87" t="s">
        <v>196</v>
      </c>
      <c r="B26" s="53">
        <v>37137.892608000002</v>
      </c>
      <c r="C26" s="53">
        <v>37137.892608000002</v>
      </c>
      <c r="D26" s="53">
        <v>0</v>
      </c>
      <c r="E26" s="53">
        <v>0</v>
      </c>
      <c r="F26" s="53">
        <v>0</v>
      </c>
      <c r="G26" s="53">
        <v>0</v>
      </c>
      <c r="H26" s="53">
        <v>178.88379699999999</v>
      </c>
      <c r="I26" s="53">
        <v>178.88379699999999</v>
      </c>
      <c r="J26" s="53">
        <v>0</v>
      </c>
      <c r="K26" s="53">
        <v>0</v>
      </c>
      <c r="L26" s="53">
        <v>0</v>
      </c>
      <c r="M26" s="53">
        <v>0</v>
      </c>
      <c r="N26" s="131"/>
      <c r="O26" s="53">
        <v>19773.213573000001</v>
      </c>
      <c r="P26" s="53">
        <v>0</v>
      </c>
    </row>
    <row r="27" spans="1:16" x14ac:dyDescent="0.25">
      <c r="A27" s="87" t="s">
        <v>197</v>
      </c>
      <c r="B27" s="53">
        <v>167387.95167499999</v>
      </c>
      <c r="C27" s="53">
        <v>166881.13558</v>
      </c>
      <c r="D27" s="53">
        <v>506.81609500000002</v>
      </c>
      <c r="E27" s="53">
        <v>9.8637499999999996</v>
      </c>
      <c r="F27" s="53">
        <v>0</v>
      </c>
      <c r="G27" s="53">
        <v>9.8637499999999996</v>
      </c>
      <c r="H27" s="53">
        <v>406.704564</v>
      </c>
      <c r="I27" s="53">
        <v>406.44634400000001</v>
      </c>
      <c r="J27" s="53">
        <v>0.25822000000000001</v>
      </c>
      <c r="K27" s="53">
        <v>0</v>
      </c>
      <c r="L27" s="53">
        <v>0</v>
      </c>
      <c r="M27" s="53">
        <v>0</v>
      </c>
      <c r="N27" s="131"/>
      <c r="O27" s="53">
        <v>42145.542885000003</v>
      </c>
      <c r="P27" s="53">
        <v>0</v>
      </c>
    </row>
    <row r="28" spans="1:16" ht="17.25" thickBot="1" x14ac:dyDescent="0.3">
      <c r="A28" s="87" t="s">
        <v>199</v>
      </c>
      <c r="B28" s="53">
        <v>5006.1223209999998</v>
      </c>
      <c r="C28" s="53">
        <v>4884.7116900000001</v>
      </c>
      <c r="D28" s="53">
        <v>121.410631</v>
      </c>
      <c r="E28" s="53">
        <v>0</v>
      </c>
      <c r="F28" s="53">
        <v>0</v>
      </c>
      <c r="G28" s="53">
        <v>0</v>
      </c>
      <c r="H28" s="53">
        <v>97.589781000000002</v>
      </c>
      <c r="I28" s="53">
        <v>93.093601000000007</v>
      </c>
      <c r="J28" s="53">
        <v>4.4961799999999998</v>
      </c>
      <c r="K28" s="53">
        <v>0</v>
      </c>
      <c r="L28" s="53">
        <v>0</v>
      </c>
      <c r="M28" s="53">
        <v>0</v>
      </c>
      <c r="N28" s="131"/>
      <c r="O28" s="53">
        <v>1878.2452720000001</v>
      </c>
      <c r="P28" s="53">
        <v>0</v>
      </c>
    </row>
    <row r="29" spans="1:16" ht="17.25" thickBot="1" x14ac:dyDescent="0.3">
      <c r="A29" s="132" t="s">
        <v>124</v>
      </c>
      <c r="B29" s="133">
        <f>+B7+B8+B16+B22</f>
        <v>1965931.4010139999</v>
      </c>
      <c r="C29" s="133">
        <f t="shared" ref="C29:G29" si="3">+C7+C8+C16+C22</f>
        <v>1693649.345805</v>
      </c>
      <c r="D29" s="133">
        <f t="shared" si="3"/>
        <v>25234.050439999999</v>
      </c>
      <c r="E29" s="133">
        <f t="shared" si="3"/>
        <v>6729.4862790000006</v>
      </c>
      <c r="F29" s="133">
        <f t="shared" si="3"/>
        <v>0</v>
      </c>
      <c r="G29" s="133">
        <f t="shared" si="3"/>
        <v>6326.5494500000004</v>
      </c>
      <c r="H29" s="134"/>
      <c r="I29" s="134"/>
      <c r="J29" s="134"/>
      <c r="K29" s="134"/>
      <c r="L29" s="134"/>
      <c r="M29" s="134"/>
      <c r="N29" s="133">
        <f t="shared" ref="N29:P29" si="4">+N7+N8+N16+N22</f>
        <v>0</v>
      </c>
      <c r="O29" s="133">
        <f>+O7+O8+O16+O22</f>
        <v>909034.967726</v>
      </c>
      <c r="P29" s="133">
        <f t="shared" si="4"/>
        <v>664.42321100000004</v>
      </c>
    </row>
  </sheetData>
  <mergeCells count="12">
    <mergeCell ref="O5:O6"/>
    <mergeCell ref="P5:P6"/>
    <mergeCell ref="A3:A6"/>
    <mergeCell ref="B3:P3"/>
    <mergeCell ref="B4:G4"/>
    <mergeCell ref="H4:M4"/>
    <mergeCell ref="N4:N6"/>
    <mergeCell ref="O4:P4"/>
    <mergeCell ref="B5:D5"/>
    <mergeCell ref="E5:G5"/>
    <mergeCell ref="H5:J5"/>
    <mergeCell ref="K5:M5"/>
  </mergeCells>
  <hyperlinks>
    <hyperlink ref="A1" location="Content!A1" display="Contents" xr:uid="{88884155-B11B-4E74-9D3B-CDF19ABBA895}"/>
  </hyperlinks>
  <pageMargins left="0.70866141732283472" right="0.70866141732283472" top="0.74803149606299213" bottom="0.74803149606299213" header="0.31496062992125984" footer="0.31496062992125984"/>
  <pageSetup paperSize="9" scale="45" orientation="landscape" verticalDpi="0" r:id="rId1"/>
  <headerFooter>
    <oddHeader>&amp;CGránit Bank Nyrt. 
Nyilvánosságra hozatal (2025)&amp;R&amp;A</oddHeader>
    <oddFooter>&amp;R2026.05.07.</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21"/>
  <sheetViews>
    <sheetView zoomScaleNormal="100" workbookViewId="0"/>
  </sheetViews>
  <sheetFormatPr defaultColWidth="9.140625" defaultRowHeight="16.5" x14ac:dyDescent="0.3"/>
  <cols>
    <col min="1" max="1" width="40.5703125" style="33" bestFit="1" customWidth="1"/>
    <col min="2" max="9" width="21.5703125" style="150" customWidth="1"/>
    <col min="10" max="10" width="9.140625" style="33"/>
    <col min="11" max="11" width="16.42578125" style="33" customWidth="1"/>
    <col min="12" max="16384" width="9.140625" style="33"/>
  </cols>
  <sheetData>
    <row r="1" spans="1:9" x14ac:dyDescent="0.3">
      <c r="A1" s="336" t="s">
        <v>126</v>
      </c>
      <c r="B1" s="135"/>
      <c r="C1" s="136"/>
      <c r="D1" s="136"/>
      <c r="E1" s="137"/>
      <c r="F1" s="135"/>
      <c r="G1" s="135"/>
      <c r="H1" s="33"/>
      <c r="I1" s="33"/>
    </row>
    <row r="2" spans="1:9" ht="17.25" thickBot="1" x14ac:dyDescent="0.35">
      <c r="A2" s="138"/>
      <c r="B2" s="139"/>
      <c r="C2" s="139"/>
      <c r="D2" s="139"/>
      <c r="E2" s="139"/>
      <c r="F2" s="139"/>
      <c r="G2" s="139"/>
      <c r="H2" s="139"/>
      <c r="I2" s="139"/>
    </row>
    <row r="3" spans="1:9" ht="18" x14ac:dyDescent="0.3">
      <c r="A3" s="377" t="s">
        <v>76</v>
      </c>
      <c r="B3" s="378"/>
      <c r="C3" s="378"/>
      <c r="D3" s="378"/>
      <c r="E3" s="378"/>
      <c r="F3" s="378"/>
      <c r="G3" s="378"/>
      <c r="H3" s="378"/>
      <c r="I3" s="379"/>
    </row>
    <row r="4" spans="1:9" ht="52.5" customHeight="1" thickBot="1" x14ac:dyDescent="0.35">
      <c r="A4" s="380" t="s">
        <v>202</v>
      </c>
      <c r="B4" s="382" t="s">
        <v>203</v>
      </c>
      <c r="C4" s="383"/>
      <c r="D4" s="383"/>
      <c r="E4" s="384"/>
      <c r="F4" s="385" t="s">
        <v>178</v>
      </c>
      <c r="G4" s="386"/>
      <c r="H4" s="387" t="s">
        <v>204</v>
      </c>
      <c r="I4" s="388"/>
    </row>
    <row r="5" spans="1:9" ht="27" customHeight="1" thickBot="1" x14ac:dyDescent="0.35">
      <c r="A5" s="380"/>
      <c r="B5" s="375" t="s">
        <v>205</v>
      </c>
      <c r="C5" s="389" t="s">
        <v>206</v>
      </c>
      <c r="D5" s="390"/>
      <c r="E5" s="391"/>
      <c r="F5" s="392" t="s">
        <v>207</v>
      </c>
      <c r="G5" s="392" t="s">
        <v>208</v>
      </c>
      <c r="H5" s="394"/>
      <c r="I5" s="375" t="s">
        <v>209</v>
      </c>
    </row>
    <row r="6" spans="1:9" ht="66" customHeight="1" thickBot="1" x14ac:dyDescent="0.35">
      <c r="A6" s="381"/>
      <c r="B6" s="376"/>
      <c r="C6" s="140"/>
      <c r="D6" s="141" t="s">
        <v>210</v>
      </c>
      <c r="E6" s="141" t="s">
        <v>211</v>
      </c>
      <c r="F6" s="393"/>
      <c r="G6" s="393"/>
      <c r="H6" s="395"/>
      <c r="I6" s="376"/>
    </row>
    <row r="7" spans="1:9" ht="30.75" thickBot="1" x14ac:dyDescent="0.35">
      <c r="A7" s="332" t="s">
        <v>212</v>
      </c>
      <c r="B7" s="142">
        <v>0</v>
      </c>
      <c r="C7" s="142">
        <v>0</v>
      </c>
      <c r="D7" s="142">
        <v>0</v>
      </c>
      <c r="E7" s="142">
        <v>0</v>
      </c>
      <c r="F7" s="142">
        <v>0</v>
      </c>
      <c r="G7" s="142">
        <v>0</v>
      </c>
      <c r="H7" s="142">
        <v>0</v>
      </c>
      <c r="I7" s="142">
        <v>0</v>
      </c>
    </row>
    <row r="8" spans="1:9" ht="17.25" thickBot="1" x14ac:dyDescent="0.35">
      <c r="A8" s="143" t="s">
        <v>192</v>
      </c>
      <c r="B8" s="144">
        <f>SUM(B9:B14)</f>
        <v>208.73199199999999</v>
      </c>
      <c r="C8" s="144">
        <f t="shared" ref="C8:I8" si="0">SUM(C9:C14)</f>
        <v>3703.0394289999999</v>
      </c>
      <c r="D8" s="144">
        <f t="shared" si="0"/>
        <v>3703.0394289999999</v>
      </c>
      <c r="E8" s="144">
        <f t="shared" si="0"/>
        <v>3513.5757370000001</v>
      </c>
      <c r="F8" s="144">
        <f t="shared" si="0"/>
        <v>-0.23963599999999999</v>
      </c>
      <c r="G8" s="144">
        <f t="shared" si="0"/>
        <v>-1296.68823</v>
      </c>
      <c r="H8" s="144">
        <f t="shared" si="0"/>
        <v>283.23236499999996</v>
      </c>
      <c r="I8" s="144">
        <f t="shared" si="0"/>
        <v>0</v>
      </c>
    </row>
    <row r="9" spans="1:9" x14ac:dyDescent="0.3">
      <c r="A9" s="145" t="s">
        <v>193</v>
      </c>
      <c r="B9" s="146">
        <v>0</v>
      </c>
      <c r="C9" s="146">
        <v>0</v>
      </c>
      <c r="D9" s="146">
        <v>0</v>
      </c>
      <c r="E9" s="146">
        <v>0</v>
      </c>
      <c r="F9" s="146">
        <v>0</v>
      </c>
      <c r="G9" s="146">
        <v>0</v>
      </c>
      <c r="H9" s="146">
        <v>0</v>
      </c>
      <c r="I9" s="146">
        <v>0</v>
      </c>
    </row>
    <row r="10" spans="1:9" x14ac:dyDescent="0.3">
      <c r="A10" s="145" t="s">
        <v>194</v>
      </c>
      <c r="B10" s="146">
        <v>0</v>
      </c>
      <c r="C10" s="146">
        <v>0</v>
      </c>
      <c r="D10" s="146">
        <v>0</v>
      </c>
      <c r="E10" s="146">
        <v>0</v>
      </c>
      <c r="F10" s="146">
        <v>0</v>
      </c>
      <c r="G10" s="146">
        <v>0</v>
      </c>
      <c r="H10" s="146">
        <v>0</v>
      </c>
      <c r="I10" s="146">
        <v>0</v>
      </c>
    </row>
    <row r="11" spans="1:9" x14ac:dyDescent="0.3">
      <c r="A11" s="145" t="s">
        <v>195</v>
      </c>
      <c r="B11" s="146">
        <v>0</v>
      </c>
      <c r="C11" s="146">
        <v>0</v>
      </c>
      <c r="D11" s="146">
        <v>0</v>
      </c>
      <c r="E11" s="146">
        <v>0</v>
      </c>
      <c r="F11" s="146">
        <v>0</v>
      </c>
      <c r="G11" s="146">
        <v>0</v>
      </c>
      <c r="H11" s="146">
        <v>0</v>
      </c>
      <c r="I11" s="146">
        <v>0</v>
      </c>
    </row>
    <row r="12" spans="1:9" x14ac:dyDescent="0.3">
      <c r="A12" s="145" t="s">
        <v>196</v>
      </c>
      <c r="B12" s="146">
        <v>0</v>
      </c>
      <c r="C12" s="146">
        <v>0</v>
      </c>
      <c r="D12" s="146">
        <v>0</v>
      </c>
      <c r="E12" s="146">
        <v>0</v>
      </c>
      <c r="F12" s="146">
        <v>0</v>
      </c>
      <c r="G12" s="146">
        <v>0</v>
      </c>
      <c r="H12" s="146">
        <v>0</v>
      </c>
      <c r="I12" s="146">
        <v>0</v>
      </c>
    </row>
    <row r="13" spans="1:9" x14ac:dyDescent="0.3">
      <c r="A13" s="145" t="s">
        <v>197</v>
      </c>
      <c r="B13" s="146">
        <v>0</v>
      </c>
      <c r="C13" s="146">
        <v>3366.8522619999999</v>
      </c>
      <c r="D13" s="146">
        <v>3366.8522619999999</v>
      </c>
      <c r="E13" s="146">
        <v>3366.8522619999999</v>
      </c>
      <c r="F13" s="146">
        <v>0</v>
      </c>
      <c r="G13" s="146">
        <v>-1281.2981030000001</v>
      </c>
      <c r="H13" s="146">
        <v>39.384861000000001</v>
      </c>
      <c r="I13" s="146">
        <v>0</v>
      </c>
    </row>
    <row r="14" spans="1:9" ht="17.25" thickBot="1" x14ac:dyDescent="0.35">
      <c r="A14" s="145" t="s">
        <v>199</v>
      </c>
      <c r="B14" s="146">
        <v>208.73199199999999</v>
      </c>
      <c r="C14" s="146">
        <v>336.18716699999999</v>
      </c>
      <c r="D14" s="146">
        <v>336.18716699999999</v>
      </c>
      <c r="E14" s="146">
        <v>146.72347500000001</v>
      </c>
      <c r="F14" s="146">
        <v>-0.23963599999999999</v>
      </c>
      <c r="G14" s="146">
        <v>-15.390127</v>
      </c>
      <c r="H14" s="146">
        <v>243.84750399999999</v>
      </c>
      <c r="I14" s="146">
        <v>0</v>
      </c>
    </row>
    <row r="15" spans="1:9" ht="17.25" thickBot="1" x14ac:dyDescent="0.35">
      <c r="A15" s="143" t="s">
        <v>213</v>
      </c>
      <c r="B15" s="144">
        <v>0</v>
      </c>
      <c r="C15" s="144">
        <v>0</v>
      </c>
      <c r="D15" s="144">
        <v>0</v>
      </c>
      <c r="E15" s="144">
        <v>0</v>
      </c>
      <c r="F15" s="144">
        <v>0</v>
      </c>
      <c r="G15" s="144">
        <v>0</v>
      </c>
      <c r="H15" s="144">
        <v>0</v>
      </c>
      <c r="I15" s="144">
        <v>0</v>
      </c>
    </row>
    <row r="16" spans="1:9" s="54" customFormat="1" ht="17.25" thickBot="1" x14ac:dyDescent="0.35">
      <c r="A16" s="143" t="s">
        <v>214</v>
      </c>
      <c r="B16" s="144">
        <v>0</v>
      </c>
      <c r="C16" s="144">
        <v>0</v>
      </c>
      <c r="D16" s="144">
        <v>82.336641</v>
      </c>
      <c r="E16" s="144">
        <v>82.136640999999997</v>
      </c>
      <c r="F16" s="144">
        <v>0</v>
      </c>
      <c r="G16" s="144">
        <v>0</v>
      </c>
      <c r="H16" s="144">
        <v>0</v>
      </c>
      <c r="I16" s="144">
        <v>0</v>
      </c>
    </row>
    <row r="17" spans="1:11" ht="17.25" thickBot="1" x14ac:dyDescent="0.35">
      <c r="A17" s="147" t="s">
        <v>124</v>
      </c>
      <c r="B17" s="148">
        <f>+B7+B8+B15+B16</f>
        <v>208.73199199999999</v>
      </c>
      <c r="C17" s="148">
        <f t="shared" ref="C17:I17" si="1">+C7+C8+C15+C16</f>
        <v>3703.0394289999999</v>
      </c>
      <c r="D17" s="148">
        <f t="shared" si="1"/>
        <v>3785.3760699999998</v>
      </c>
      <c r="E17" s="148">
        <f t="shared" si="1"/>
        <v>3595.7123780000002</v>
      </c>
      <c r="F17" s="148">
        <f t="shared" si="1"/>
        <v>-0.23963599999999999</v>
      </c>
      <c r="G17" s="148">
        <f t="shared" si="1"/>
        <v>-1296.68823</v>
      </c>
      <c r="H17" s="148">
        <f t="shared" si="1"/>
        <v>283.23236499999996</v>
      </c>
      <c r="I17" s="148">
        <f t="shared" si="1"/>
        <v>0</v>
      </c>
    </row>
    <row r="19" spans="1:11" ht="15.6" customHeight="1" x14ac:dyDescent="0.3">
      <c r="A19" s="149"/>
      <c r="B19" s="149"/>
      <c r="C19" s="149"/>
      <c r="D19" s="149"/>
      <c r="E19" s="149"/>
      <c r="F19" s="149"/>
      <c r="G19" s="149"/>
      <c r="H19" s="149"/>
      <c r="I19" s="149"/>
    </row>
    <row r="20" spans="1:11" x14ac:dyDescent="0.3">
      <c r="A20" s="149"/>
      <c r="B20" s="149"/>
      <c r="C20" s="149"/>
      <c r="D20" s="149"/>
      <c r="E20" s="149"/>
      <c r="F20" s="149"/>
      <c r="G20" s="149"/>
      <c r="H20" s="149"/>
      <c r="I20" s="149"/>
    </row>
    <row r="21" spans="1:11" x14ac:dyDescent="0.3">
      <c r="K21" s="63"/>
    </row>
  </sheetData>
  <mergeCells count="11">
    <mergeCell ref="I5:I6"/>
    <mergeCell ref="A3:I3"/>
    <mergeCell ref="A4:A6"/>
    <mergeCell ref="B4:E4"/>
    <mergeCell ref="F4:G4"/>
    <mergeCell ref="H4:I4"/>
    <mergeCell ref="B5:B6"/>
    <mergeCell ref="C5:E5"/>
    <mergeCell ref="F5:F6"/>
    <mergeCell ref="G5:G6"/>
    <mergeCell ref="H5:H6"/>
  </mergeCells>
  <hyperlinks>
    <hyperlink ref="A1" location="Content!A1" display="Contents" xr:uid="{4F019775-78AB-4D54-8123-A5052B4BC596}"/>
  </hyperlinks>
  <pageMargins left="0.70866141732283472" right="0.70866141732283472" top="0.74803149606299213" bottom="0.74803149606299213" header="0.31496062992125984" footer="0.31496062992125984"/>
  <pageSetup paperSize="9" scale="61" orientation="landscape" r:id="rId1"/>
  <headerFooter>
    <oddHeader>&amp;CGránit Bank Nyrt. 
Nyilvánosságra hozatal (2025)&amp;R&amp;"-,Félkövér"&amp;A</oddHeader>
    <oddFooter>&amp;R2026.05.07.</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N35"/>
  <sheetViews>
    <sheetView zoomScale="85" zoomScaleNormal="85" workbookViewId="0"/>
  </sheetViews>
  <sheetFormatPr defaultColWidth="8.5703125" defaultRowHeight="16.5" x14ac:dyDescent="0.3"/>
  <cols>
    <col min="1" max="1" width="47.42578125" style="151" customWidth="1"/>
    <col min="2" max="5" width="19.5703125" style="151" customWidth="1"/>
    <col min="6" max="6" width="21.42578125" style="151" customWidth="1"/>
    <col min="7" max="13" width="19.5703125" style="151" customWidth="1"/>
    <col min="14" max="14" width="8.5703125" style="151"/>
    <col min="15" max="15" width="16.85546875" style="151" customWidth="1"/>
    <col min="16" max="16384" width="8.5703125" style="151"/>
  </cols>
  <sheetData>
    <row r="1" spans="1:14" x14ac:dyDescent="0.3">
      <c r="A1" s="336" t="s">
        <v>126</v>
      </c>
    </row>
    <row r="2" spans="1:14" ht="17.25" thickBot="1" x14ac:dyDescent="0.35"/>
    <row r="3" spans="1:14" ht="18" x14ac:dyDescent="0.3">
      <c r="A3" s="396" t="s">
        <v>77</v>
      </c>
      <c r="B3" s="397"/>
      <c r="C3" s="397"/>
      <c r="D3" s="397"/>
      <c r="E3" s="397"/>
      <c r="F3" s="397"/>
      <c r="G3" s="397"/>
      <c r="H3" s="397"/>
      <c r="I3" s="397"/>
      <c r="J3" s="397"/>
      <c r="K3" s="397"/>
      <c r="L3" s="397"/>
      <c r="M3" s="398"/>
    </row>
    <row r="4" spans="1:14" ht="14.85" customHeight="1" thickBot="1" x14ac:dyDescent="0.35">
      <c r="A4" s="399" t="s">
        <v>215</v>
      </c>
      <c r="B4" s="401" t="s">
        <v>177</v>
      </c>
      <c r="C4" s="402"/>
      <c r="D4" s="402"/>
      <c r="E4" s="402"/>
      <c r="F4" s="402"/>
      <c r="G4" s="402"/>
      <c r="H4" s="402"/>
      <c r="I4" s="402"/>
      <c r="J4" s="402"/>
      <c r="K4" s="402"/>
      <c r="L4" s="402"/>
      <c r="M4" s="403"/>
      <c r="N4" s="152"/>
    </row>
    <row r="5" spans="1:14" ht="18.75" customHeight="1" thickBot="1" x14ac:dyDescent="0.35">
      <c r="A5" s="399"/>
      <c r="B5" s="404" t="s">
        <v>181</v>
      </c>
      <c r="C5" s="405"/>
      <c r="D5" s="405"/>
      <c r="E5" s="405" t="s">
        <v>182</v>
      </c>
      <c r="F5" s="405"/>
      <c r="G5" s="405"/>
      <c r="H5" s="405"/>
      <c r="I5" s="405"/>
      <c r="J5" s="405"/>
      <c r="K5" s="405"/>
      <c r="L5" s="405"/>
      <c r="M5" s="406"/>
      <c r="N5" s="152"/>
    </row>
    <row r="6" spans="1:14" ht="63.6" customHeight="1" thickBot="1" x14ac:dyDescent="0.35">
      <c r="A6" s="400"/>
      <c r="B6" s="153"/>
      <c r="C6" s="154" t="s">
        <v>216</v>
      </c>
      <c r="D6" s="154" t="s">
        <v>217</v>
      </c>
      <c r="E6" s="155"/>
      <c r="F6" s="154" t="s">
        <v>218</v>
      </c>
      <c r="G6" s="154" t="s">
        <v>219</v>
      </c>
      <c r="H6" s="154" t="s">
        <v>220</v>
      </c>
      <c r="I6" s="154" t="s">
        <v>221</v>
      </c>
      <c r="J6" s="154" t="s">
        <v>222</v>
      </c>
      <c r="K6" s="154" t="s">
        <v>223</v>
      </c>
      <c r="L6" s="154" t="s">
        <v>224</v>
      </c>
      <c r="M6" s="154" t="s">
        <v>210</v>
      </c>
      <c r="N6" s="152"/>
    </row>
    <row r="7" spans="1:14" ht="30.75" thickBot="1" x14ac:dyDescent="0.35">
      <c r="A7" s="156" t="s">
        <v>212</v>
      </c>
      <c r="B7" s="157">
        <v>605961.90442899999</v>
      </c>
      <c r="C7" s="157">
        <v>605961.90442899999</v>
      </c>
      <c r="D7" s="157">
        <v>0</v>
      </c>
      <c r="E7" s="157">
        <v>0</v>
      </c>
      <c r="F7" s="157">
        <v>0</v>
      </c>
      <c r="G7" s="157">
        <v>0</v>
      </c>
      <c r="H7" s="157">
        <v>0</v>
      </c>
      <c r="I7" s="157">
        <v>0</v>
      </c>
      <c r="J7" s="157">
        <v>0</v>
      </c>
      <c r="K7" s="157">
        <v>0</v>
      </c>
      <c r="L7" s="157">
        <v>0</v>
      </c>
      <c r="M7" s="157">
        <v>0</v>
      </c>
    </row>
    <row r="8" spans="1:14" ht="17.25" thickBot="1" x14ac:dyDescent="0.35">
      <c r="A8" s="158" t="s">
        <v>192</v>
      </c>
      <c r="B8" s="159">
        <f>SUM(B9:B13,B15)</f>
        <v>673787.17369700002</v>
      </c>
      <c r="C8" s="159">
        <f t="shared" ref="C8:M8" si="0">SUM(C9:C13,C15)</f>
        <v>672426.26556700002</v>
      </c>
      <c r="D8" s="159">
        <f t="shared" si="0"/>
        <v>1360.90813</v>
      </c>
      <c r="E8" s="159">
        <f t="shared" si="0"/>
        <v>5700.6225290000002</v>
      </c>
      <c r="F8" s="159">
        <f t="shared" si="0"/>
        <v>4411.0191679999998</v>
      </c>
      <c r="G8" s="159">
        <f t="shared" si="0"/>
        <v>893.32426999999996</v>
      </c>
      <c r="H8" s="159">
        <f t="shared" si="0"/>
        <v>266.23260499999998</v>
      </c>
      <c r="I8" s="159">
        <f t="shared" si="0"/>
        <v>94.899681000000001</v>
      </c>
      <c r="J8" s="159">
        <f t="shared" si="0"/>
        <v>34.196624999999997</v>
      </c>
      <c r="K8" s="159">
        <f t="shared" si="0"/>
        <v>0.46007500000000001</v>
      </c>
      <c r="L8" s="159">
        <f t="shared" si="0"/>
        <v>0.49010500000000001</v>
      </c>
      <c r="M8" s="159">
        <f t="shared" si="0"/>
        <v>5666.0103500000005</v>
      </c>
      <c r="N8" s="152"/>
    </row>
    <row r="9" spans="1:14" x14ac:dyDescent="0.3">
      <c r="A9" s="160" t="s">
        <v>193</v>
      </c>
      <c r="B9" s="161">
        <v>137.92447100000001</v>
      </c>
      <c r="C9" s="161">
        <v>137.92447100000001</v>
      </c>
      <c r="D9" s="161">
        <v>0</v>
      </c>
      <c r="E9" s="161">
        <v>0</v>
      </c>
      <c r="F9" s="161">
        <v>0</v>
      </c>
      <c r="G9" s="161">
        <v>0</v>
      </c>
      <c r="H9" s="161">
        <v>0</v>
      </c>
      <c r="I9" s="161">
        <v>0</v>
      </c>
      <c r="J9" s="161">
        <v>0</v>
      </c>
      <c r="K9" s="161">
        <v>0</v>
      </c>
      <c r="L9" s="161">
        <v>0</v>
      </c>
      <c r="M9" s="161">
        <v>0</v>
      </c>
      <c r="N9" s="152"/>
    </row>
    <row r="10" spans="1:14" x14ac:dyDescent="0.3">
      <c r="A10" s="160" t="s">
        <v>194</v>
      </c>
      <c r="B10" s="161">
        <v>40461.258334999999</v>
      </c>
      <c r="C10" s="161">
        <v>40461.258334999999</v>
      </c>
      <c r="D10" s="161">
        <v>0</v>
      </c>
      <c r="E10" s="161">
        <v>0</v>
      </c>
      <c r="F10" s="161">
        <v>0</v>
      </c>
      <c r="G10" s="161">
        <v>0</v>
      </c>
      <c r="H10" s="161">
        <v>0</v>
      </c>
      <c r="I10" s="161">
        <v>0</v>
      </c>
      <c r="J10" s="161">
        <v>0</v>
      </c>
      <c r="K10" s="161">
        <v>0</v>
      </c>
      <c r="L10" s="161">
        <v>0</v>
      </c>
      <c r="M10" s="161">
        <v>0</v>
      </c>
      <c r="N10" s="152"/>
    </row>
    <row r="11" spans="1:14" x14ac:dyDescent="0.3">
      <c r="A11" s="160" t="s">
        <v>195</v>
      </c>
      <c r="B11" s="161">
        <v>80825.823019000003</v>
      </c>
      <c r="C11" s="161">
        <v>80825.823019000003</v>
      </c>
      <c r="D11" s="161">
        <v>0</v>
      </c>
      <c r="E11" s="161">
        <v>0</v>
      </c>
      <c r="F11" s="161">
        <v>0</v>
      </c>
      <c r="G11" s="161">
        <v>0</v>
      </c>
      <c r="H11" s="161">
        <v>0</v>
      </c>
      <c r="I11" s="161">
        <v>0</v>
      </c>
      <c r="J11" s="161">
        <v>0</v>
      </c>
      <c r="K11" s="161">
        <v>0</v>
      </c>
      <c r="L11" s="161">
        <v>0</v>
      </c>
      <c r="M11" s="161">
        <v>0</v>
      </c>
      <c r="N11" s="152"/>
    </row>
    <row r="12" spans="1:14" x14ac:dyDescent="0.3">
      <c r="A12" s="160" t="s">
        <v>196</v>
      </c>
      <c r="B12" s="161">
        <v>114672.708428</v>
      </c>
      <c r="C12" s="161">
        <v>114672.708428</v>
      </c>
      <c r="D12" s="161">
        <v>0</v>
      </c>
      <c r="E12" s="161">
        <v>123.46711999999999</v>
      </c>
      <c r="F12" s="161">
        <v>0.03</v>
      </c>
      <c r="G12" s="161">
        <v>0</v>
      </c>
      <c r="H12" s="161">
        <v>123.43711999999999</v>
      </c>
      <c r="I12" s="161">
        <v>0</v>
      </c>
      <c r="J12" s="161">
        <v>0</v>
      </c>
      <c r="K12" s="161">
        <v>0</v>
      </c>
      <c r="L12" s="161">
        <v>0</v>
      </c>
      <c r="M12" s="161">
        <v>123.46711999999999</v>
      </c>
      <c r="N12" s="152"/>
    </row>
    <row r="13" spans="1:14" x14ac:dyDescent="0.3">
      <c r="A13" s="160" t="s">
        <v>197</v>
      </c>
      <c r="B13" s="161">
        <v>354862.074708</v>
      </c>
      <c r="C13" s="161">
        <v>354798.474605</v>
      </c>
      <c r="D13" s="161">
        <v>63.600102999999997</v>
      </c>
      <c r="E13" s="161">
        <v>4843.122883</v>
      </c>
      <c r="F13" s="161">
        <v>3860.1428529999998</v>
      </c>
      <c r="G13" s="161">
        <v>789.21695199999999</v>
      </c>
      <c r="H13" s="161">
        <v>99.11712</v>
      </c>
      <c r="I13" s="161">
        <v>88.532595000000001</v>
      </c>
      <c r="J13" s="161">
        <v>5.6232579999999999</v>
      </c>
      <c r="K13" s="161">
        <v>0</v>
      </c>
      <c r="L13" s="161">
        <v>0.49010500000000001</v>
      </c>
      <c r="M13" s="161">
        <v>4808.510706</v>
      </c>
      <c r="N13" s="152"/>
    </row>
    <row r="14" spans="1:14" x14ac:dyDescent="0.3">
      <c r="A14" s="162" t="s">
        <v>225</v>
      </c>
      <c r="B14" s="161">
        <v>162738.762498</v>
      </c>
      <c r="C14" s="161">
        <v>162675.16239499999</v>
      </c>
      <c r="D14" s="161">
        <v>63.600102999999997</v>
      </c>
      <c r="E14" s="161">
        <v>4831.5230220000003</v>
      </c>
      <c r="F14" s="161">
        <v>3849.033097</v>
      </c>
      <c r="G14" s="161">
        <v>789.21695199999999</v>
      </c>
      <c r="H14" s="161">
        <v>99.11712</v>
      </c>
      <c r="I14" s="161">
        <v>88.532595000000001</v>
      </c>
      <c r="J14" s="161">
        <v>5.6232579999999999</v>
      </c>
      <c r="K14" s="161">
        <v>0</v>
      </c>
      <c r="L14" s="161">
        <v>0</v>
      </c>
      <c r="M14" s="161">
        <v>4796.9108450000003</v>
      </c>
      <c r="N14" s="152"/>
    </row>
    <row r="15" spans="1:14" ht="17.25" thickBot="1" x14ac:dyDescent="0.35">
      <c r="A15" s="160" t="s">
        <v>199</v>
      </c>
      <c r="B15" s="161">
        <v>82827.384736000007</v>
      </c>
      <c r="C15" s="161">
        <v>81530.076709000001</v>
      </c>
      <c r="D15" s="161">
        <v>1297.308027</v>
      </c>
      <c r="E15" s="161">
        <v>734.03252599999996</v>
      </c>
      <c r="F15" s="161">
        <v>550.846315</v>
      </c>
      <c r="G15" s="161">
        <v>104.10731800000001</v>
      </c>
      <c r="H15" s="161">
        <v>43.678364999999999</v>
      </c>
      <c r="I15" s="161">
        <v>6.3670859999999996</v>
      </c>
      <c r="J15" s="161">
        <v>28.573367000000001</v>
      </c>
      <c r="K15" s="161">
        <v>0.46007500000000001</v>
      </c>
      <c r="L15" s="161">
        <v>0</v>
      </c>
      <c r="M15" s="161">
        <v>734.03252399999997</v>
      </c>
      <c r="N15" s="152"/>
    </row>
    <row r="16" spans="1:14" ht="17.25" thickBot="1" x14ac:dyDescent="0.35">
      <c r="A16" s="158" t="s">
        <v>200</v>
      </c>
      <c r="B16" s="159">
        <f>SUM(B17:B21)</f>
        <v>440217.97253299999</v>
      </c>
      <c r="C16" s="159">
        <f t="shared" ref="C16:M16" si="1">SUM(C17:C21)</f>
        <v>440217.97253299999</v>
      </c>
      <c r="D16" s="159">
        <f t="shared" si="1"/>
        <v>0</v>
      </c>
      <c r="E16" s="159">
        <f t="shared" si="1"/>
        <v>1019</v>
      </c>
      <c r="F16" s="159">
        <f t="shared" si="1"/>
        <v>1019</v>
      </c>
      <c r="G16" s="159">
        <f t="shared" si="1"/>
        <v>0</v>
      </c>
      <c r="H16" s="159">
        <f t="shared" si="1"/>
        <v>0</v>
      </c>
      <c r="I16" s="159">
        <f t="shared" si="1"/>
        <v>0</v>
      </c>
      <c r="J16" s="159">
        <f t="shared" si="1"/>
        <v>0</v>
      </c>
      <c r="K16" s="159">
        <f t="shared" si="1"/>
        <v>0</v>
      </c>
      <c r="L16" s="159">
        <f t="shared" si="1"/>
        <v>0</v>
      </c>
      <c r="M16" s="159">
        <f t="shared" si="1"/>
        <v>0</v>
      </c>
      <c r="N16" s="152"/>
    </row>
    <row r="17" spans="1:14" x14ac:dyDescent="0.3">
      <c r="A17" s="163" t="s">
        <v>193</v>
      </c>
      <c r="B17" s="161">
        <v>0</v>
      </c>
      <c r="C17" s="161">
        <v>0</v>
      </c>
      <c r="D17" s="161">
        <v>0</v>
      </c>
      <c r="E17" s="161">
        <v>0</v>
      </c>
      <c r="F17" s="161">
        <v>0</v>
      </c>
      <c r="G17" s="161">
        <v>0</v>
      </c>
      <c r="H17" s="161">
        <v>0</v>
      </c>
      <c r="I17" s="161">
        <v>0</v>
      </c>
      <c r="J17" s="161">
        <v>0</v>
      </c>
      <c r="K17" s="161">
        <v>0</v>
      </c>
      <c r="L17" s="161">
        <v>0</v>
      </c>
      <c r="M17" s="161">
        <v>0</v>
      </c>
      <c r="N17" s="152"/>
    </row>
    <row r="18" spans="1:14" x14ac:dyDescent="0.3">
      <c r="A18" s="163" t="s">
        <v>194</v>
      </c>
      <c r="B18" s="161">
        <v>89794.379965</v>
      </c>
      <c r="C18" s="161">
        <v>89794.379965</v>
      </c>
      <c r="D18" s="161">
        <v>0</v>
      </c>
      <c r="E18" s="161">
        <v>0</v>
      </c>
      <c r="F18" s="161">
        <v>0</v>
      </c>
      <c r="G18" s="161">
        <v>0</v>
      </c>
      <c r="H18" s="161">
        <v>0</v>
      </c>
      <c r="I18" s="161">
        <v>0</v>
      </c>
      <c r="J18" s="161">
        <v>0</v>
      </c>
      <c r="K18" s="161">
        <v>0</v>
      </c>
      <c r="L18" s="161">
        <v>0</v>
      </c>
      <c r="M18" s="161">
        <v>0</v>
      </c>
      <c r="N18" s="152"/>
    </row>
    <row r="19" spans="1:14" x14ac:dyDescent="0.3">
      <c r="A19" s="163" t="s">
        <v>195</v>
      </c>
      <c r="B19" s="161">
        <v>211788.44647299999</v>
      </c>
      <c r="C19" s="161">
        <v>211788.44647299999</v>
      </c>
      <c r="D19" s="161">
        <v>0</v>
      </c>
      <c r="E19" s="161">
        <v>0</v>
      </c>
      <c r="F19" s="161">
        <v>0</v>
      </c>
      <c r="G19" s="161">
        <v>0</v>
      </c>
      <c r="H19" s="161">
        <v>0</v>
      </c>
      <c r="I19" s="161">
        <v>0</v>
      </c>
      <c r="J19" s="161">
        <v>0</v>
      </c>
      <c r="K19" s="161">
        <v>0</v>
      </c>
      <c r="L19" s="161">
        <v>0</v>
      </c>
      <c r="M19" s="161">
        <v>0</v>
      </c>
      <c r="N19" s="152"/>
    </row>
    <row r="20" spans="1:14" x14ac:dyDescent="0.3">
      <c r="A20" s="163" t="s">
        <v>196</v>
      </c>
      <c r="B20" s="161">
        <v>4753.1352079999997</v>
      </c>
      <c r="C20" s="161">
        <v>4753.1352079999997</v>
      </c>
      <c r="D20" s="161">
        <v>0</v>
      </c>
      <c r="E20" s="161">
        <v>1019</v>
      </c>
      <c r="F20" s="161">
        <v>1019</v>
      </c>
      <c r="G20" s="161">
        <v>0</v>
      </c>
      <c r="H20" s="161">
        <v>0</v>
      </c>
      <c r="I20" s="161">
        <v>0</v>
      </c>
      <c r="J20" s="161">
        <v>0</v>
      </c>
      <c r="K20" s="161">
        <v>0</v>
      </c>
      <c r="L20" s="161">
        <v>0</v>
      </c>
      <c r="M20" s="161">
        <v>0</v>
      </c>
      <c r="N20" s="152"/>
    </row>
    <row r="21" spans="1:14" ht="17.25" thickBot="1" x14ac:dyDescent="0.35">
      <c r="A21" s="163" t="s">
        <v>197</v>
      </c>
      <c r="B21" s="161">
        <v>133882.01088700001</v>
      </c>
      <c r="C21" s="161">
        <v>133882.01088700001</v>
      </c>
      <c r="D21" s="161">
        <v>0</v>
      </c>
      <c r="E21" s="161">
        <v>0</v>
      </c>
      <c r="F21" s="161">
        <v>0</v>
      </c>
      <c r="G21" s="161">
        <v>0</v>
      </c>
      <c r="H21" s="161">
        <v>0</v>
      </c>
      <c r="I21" s="161">
        <v>0</v>
      </c>
      <c r="J21" s="161">
        <v>0</v>
      </c>
      <c r="K21" s="161">
        <v>0</v>
      </c>
      <c r="L21" s="161">
        <v>0</v>
      </c>
      <c r="M21" s="161">
        <v>0</v>
      </c>
      <c r="N21" s="152"/>
    </row>
    <row r="22" spans="1:14" ht="17.25" thickBot="1" x14ac:dyDescent="0.35">
      <c r="A22" s="158" t="s">
        <v>201</v>
      </c>
      <c r="B22" s="159">
        <f>SUM(B23:B28)</f>
        <v>245964.350355</v>
      </c>
      <c r="C22" s="159"/>
      <c r="D22" s="159"/>
      <c r="E22" s="159">
        <f>SUM(E23:E28)</f>
        <v>9.8637499999999996</v>
      </c>
      <c r="F22" s="159"/>
      <c r="G22" s="159"/>
      <c r="H22" s="159"/>
      <c r="I22" s="159"/>
      <c r="J22" s="159"/>
      <c r="K22" s="159"/>
      <c r="L22" s="159"/>
      <c r="M22" s="159">
        <f>SUM(M23:M28)</f>
        <v>9.8637499999999996</v>
      </c>
      <c r="N22" s="152"/>
    </row>
    <row r="23" spans="1:14" x14ac:dyDescent="0.3">
      <c r="A23" s="163" t="s">
        <v>193</v>
      </c>
      <c r="B23" s="161">
        <v>0</v>
      </c>
      <c r="C23" s="164"/>
      <c r="D23" s="164"/>
      <c r="E23" s="161">
        <v>0</v>
      </c>
      <c r="F23" s="164"/>
      <c r="G23" s="164"/>
      <c r="H23" s="164"/>
      <c r="I23" s="164"/>
      <c r="J23" s="164"/>
      <c r="K23" s="164"/>
      <c r="L23" s="164"/>
      <c r="M23" s="161">
        <v>0</v>
      </c>
      <c r="N23" s="152"/>
    </row>
    <row r="24" spans="1:14" x14ac:dyDescent="0.3">
      <c r="A24" s="163" t="s">
        <v>194</v>
      </c>
      <c r="B24" s="161">
        <v>17578.383751000001</v>
      </c>
      <c r="C24" s="164"/>
      <c r="D24" s="164"/>
      <c r="E24" s="161">
        <v>0</v>
      </c>
      <c r="F24" s="164"/>
      <c r="G24" s="164"/>
      <c r="H24" s="164"/>
      <c r="I24" s="164"/>
      <c r="J24" s="164"/>
      <c r="K24" s="164"/>
      <c r="L24" s="164"/>
      <c r="M24" s="161">
        <v>0</v>
      </c>
      <c r="N24" s="152"/>
    </row>
    <row r="25" spans="1:14" x14ac:dyDescent="0.3">
      <c r="A25" s="163" t="s">
        <v>195</v>
      </c>
      <c r="B25" s="161">
        <v>18854</v>
      </c>
      <c r="C25" s="164"/>
      <c r="D25" s="164"/>
      <c r="E25" s="161">
        <v>0</v>
      </c>
      <c r="F25" s="164"/>
      <c r="G25" s="164"/>
      <c r="H25" s="164"/>
      <c r="I25" s="164"/>
      <c r="J25" s="164"/>
      <c r="K25" s="164"/>
      <c r="L25" s="164"/>
      <c r="M25" s="161">
        <v>0</v>
      </c>
      <c r="N25" s="152"/>
    </row>
    <row r="26" spans="1:14" x14ac:dyDescent="0.3">
      <c r="A26" s="163" t="s">
        <v>196</v>
      </c>
      <c r="B26" s="161">
        <v>37137.892608000002</v>
      </c>
      <c r="C26" s="164"/>
      <c r="D26" s="164"/>
      <c r="E26" s="161">
        <v>0</v>
      </c>
      <c r="F26" s="164"/>
      <c r="G26" s="164"/>
      <c r="H26" s="164"/>
      <c r="I26" s="164"/>
      <c r="J26" s="164"/>
      <c r="K26" s="164"/>
      <c r="L26" s="164"/>
      <c r="M26" s="161">
        <v>0</v>
      </c>
      <c r="N26" s="152"/>
    </row>
    <row r="27" spans="1:14" x14ac:dyDescent="0.3">
      <c r="A27" s="163" t="s">
        <v>197</v>
      </c>
      <c r="B27" s="161">
        <v>167387.95167499999</v>
      </c>
      <c r="C27" s="164"/>
      <c r="D27" s="164"/>
      <c r="E27" s="161">
        <v>9.8637499999999996</v>
      </c>
      <c r="F27" s="164"/>
      <c r="G27" s="164"/>
      <c r="H27" s="164"/>
      <c r="I27" s="164"/>
      <c r="J27" s="164"/>
      <c r="K27" s="164"/>
      <c r="L27" s="164"/>
      <c r="M27" s="161">
        <v>9.8637499999999996</v>
      </c>
      <c r="N27" s="152"/>
    </row>
    <row r="28" spans="1:14" ht="17.25" thickBot="1" x14ac:dyDescent="0.35">
      <c r="A28" s="163" t="s">
        <v>199</v>
      </c>
      <c r="B28" s="161">
        <v>5006.1223209999998</v>
      </c>
      <c r="C28" s="164"/>
      <c r="D28" s="164"/>
      <c r="E28" s="161">
        <v>0</v>
      </c>
      <c r="F28" s="164"/>
      <c r="G28" s="164"/>
      <c r="H28" s="164"/>
      <c r="I28" s="164"/>
      <c r="J28" s="164"/>
      <c r="K28" s="164"/>
      <c r="L28" s="164"/>
      <c r="M28" s="161">
        <v>0</v>
      </c>
      <c r="N28" s="152"/>
    </row>
    <row r="29" spans="1:14" ht="17.25" thickBot="1" x14ac:dyDescent="0.35">
      <c r="A29" s="165" t="s">
        <v>124</v>
      </c>
      <c r="B29" s="166">
        <f>+B7+B8+B16+B22</f>
        <v>1965931.4010139999</v>
      </c>
      <c r="C29" s="166">
        <f>+C7+C8+C16</f>
        <v>1718606.1425289998</v>
      </c>
      <c r="D29" s="166">
        <f>+D7+D8+D16</f>
        <v>1360.90813</v>
      </c>
      <c r="E29" s="166">
        <f>+E7+E8+E16+E22</f>
        <v>6729.4862790000006</v>
      </c>
      <c r="F29" s="166">
        <f t="shared" ref="F29:L29" si="2">+F7+F8+F16</f>
        <v>5430.0191679999998</v>
      </c>
      <c r="G29" s="166">
        <f t="shared" si="2"/>
        <v>893.32426999999996</v>
      </c>
      <c r="H29" s="166">
        <f t="shared" si="2"/>
        <v>266.23260499999998</v>
      </c>
      <c r="I29" s="166">
        <f t="shared" si="2"/>
        <v>94.899681000000001</v>
      </c>
      <c r="J29" s="166">
        <f t="shared" si="2"/>
        <v>34.196624999999997</v>
      </c>
      <c r="K29" s="166">
        <f t="shared" si="2"/>
        <v>0.46007500000000001</v>
      </c>
      <c r="L29" s="166">
        <f t="shared" si="2"/>
        <v>0.49010500000000001</v>
      </c>
      <c r="M29" s="166">
        <f>+M7+M8+M16+M22</f>
        <v>5675.8741000000009</v>
      </c>
      <c r="N29" s="152"/>
    </row>
    <row r="30" spans="1:14" x14ac:dyDescent="0.3">
      <c r="A30" s="167"/>
    </row>
    <row r="31" spans="1:14" x14ac:dyDescent="0.3">
      <c r="A31" s="168"/>
      <c r="B31" s="169"/>
      <c r="C31" s="169"/>
      <c r="D31" s="169"/>
      <c r="E31" s="169"/>
      <c r="F31" s="169"/>
      <c r="G31" s="169"/>
      <c r="H31" s="169"/>
      <c r="I31" s="169"/>
      <c r="J31" s="169"/>
      <c r="K31" s="169"/>
      <c r="L31" s="169"/>
      <c r="M31" s="169"/>
    </row>
    <row r="32" spans="1:14" x14ac:dyDescent="0.3">
      <c r="A32" s="169"/>
      <c r="B32" s="170"/>
      <c r="C32" s="170"/>
      <c r="D32" s="170"/>
      <c r="E32" s="170"/>
      <c r="F32" s="170"/>
      <c r="G32" s="170"/>
      <c r="H32" s="170"/>
      <c r="I32" s="170"/>
      <c r="J32" s="170"/>
      <c r="K32" s="170"/>
      <c r="L32" s="170"/>
      <c r="M32" s="170"/>
    </row>
    <row r="33" spans="1:13" x14ac:dyDescent="0.3">
      <c r="B33" s="170"/>
      <c r="C33" s="170"/>
      <c r="D33" s="170"/>
      <c r="E33" s="170"/>
      <c r="F33" s="170"/>
      <c r="G33" s="170"/>
      <c r="H33" s="170"/>
      <c r="I33" s="170"/>
      <c r="J33" s="170"/>
      <c r="K33" s="170"/>
      <c r="L33" s="170"/>
      <c r="M33" s="170"/>
    </row>
    <row r="34" spans="1:13" x14ac:dyDescent="0.3">
      <c r="D34" s="169"/>
      <c r="E34" s="170"/>
      <c r="F34" s="170"/>
      <c r="G34" s="170"/>
      <c r="H34" s="170"/>
      <c r="I34" s="171"/>
      <c r="J34" s="171"/>
      <c r="K34" s="171"/>
      <c r="L34" s="171"/>
      <c r="M34" s="171"/>
    </row>
    <row r="35" spans="1:13" x14ac:dyDescent="0.3">
      <c r="A35" s="169"/>
      <c r="B35" s="169"/>
      <c r="C35" s="169"/>
      <c r="D35" s="169"/>
      <c r="E35" s="170"/>
      <c r="F35" s="170"/>
      <c r="G35" s="170"/>
      <c r="H35" s="170"/>
      <c r="I35" s="169"/>
      <c r="J35" s="169"/>
      <c r="K35" s="169"/>
      <c r="L35" s="169"/>
      <c r="M35" s="169"/>
    </row>
  </sheetData>
  <mergeCells count="5">
    <mergeCell ref="A3:M3"/>
    <mergeCell ref="A4:A6"/>
    <mergeCell ref="B4:M4"/>
    <mergeCell ref="B5:D5"/>
    <mergeCell ref="E5:M5"/>
  </mergeCells>
  <hyperlinks>
    <hyperlink ref="A1" location="Content!A1" display="Contents" xr:uid="{A2400F81-6FFA-4EDD-AAF4-BF06F68A0B9E}"/>
  </hyperlinks>
  <pageMargins left="0.70866141732283472" right="0.70866141732283472" top="0.74803149606299213" bottom="0.74803149606299213" header="0.31496062992125984" footer="0.31496062992125984"/>
  <pageSetup paperSize="9" scale="46" orientation="landscape" verticalDpi="0" r:id="rId1"/>
  <headerFooter>
    <oddHeader>&amp;CGránit Bank Nyrt. 
Nyilvánosságra hozatal (2025)&amp;R&amp;"-,Félkövér"&amp;A</oddHeader>
    <oddFooter>&amp;R2026.05.07.</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31"/>
  <sheetViews>
    <sheetView zoomScale="115" zoomScaleNormal="115" workbookViewId="0"/>
  </sheetViews>
  <sheetFormatPr defaultColWidth="9.140625" defaultRowHeight="16.5" x14ac:dyDescent="0.3"/>
  <cols>
    <col min="1" max="1" width="69.42578125" style="33" customWidth="1"/>
    <col min="2" max="3" width="21.42578125" style="33" customWidth="1"/>
    <col min="4" max="4" width="9.140625" style="33"/>
    <col min="5" max="5" width="12" style="33" customWidth="1"/>
    <col min="6" max="16384" width="9.140625" style="33"/>
  </cols>
  <sheetData>
    <row r="1" spans="1:3" x14ac:dyDescent="0.3">
      <c r="A1" s="336" t="s">
        <v>126</v>
      </c>
    </row>
    <row r="2" spans="1:3" ht="17.25" thickBot="1" x14ac:dyDescent="0.35">
      <c r="A2" s="138"/>
      <c r="B2" s="138"/>
      <c r="C2" s="138"/>
    </row>
    <row r="3" spans="1:3" ht="44.25" customHeight="1" thickBot="1" x14ac:dyDescent="0.35">
      <c r="A3" s="407" t="s">
        <v>226</v>
      </c>
      <c r="B3" s="409" t="s">
        <v>227</v>
      </c>
      <c r="C3" s="409"/>
    </row>
    <row r="4" spans="1:3" ht="30.75" thickBot="1" x14ac:dyDescent="0.35">
      <c r="A4" s="408"/>
      <c r="B4" s="172" t="s">
        <v>228</v>
      </c>
      <c r="C4" s="172" t="s">
        <v>229</v>
      </c>
    </row>
    <row r="5" spans="1:3" ht="17.25" thickBot="1" x14ac:dyDescent="0.35">
      <c r="A5" s="173" t="s">
        <v>230</v>
      </c>
      <c r="B5" s="174"/>
      <c r="C5" s="174">
        <v>0</v>
      </c>
    </row>
    <row r="6" spans="1:3" ht="17.25" thickBot="1" x14ac:dyDescent="0.35">
      <c r="A6" s="175" t="s">
        <v>231</v>
      </c>
      <c r="B6" s="176"/>
      <c r="C6" s="176">
        <f>SUM(C7:C11)</f>
        <v>0</v>
      </c>
    </row>
    <row r="7" spans="1:3" x14ac:dyDescent="0.3">
      <c r="A7" s="177" t="s">
        <v>232</v>
      </c>
      <c r="B7" s="178"/>
      <c r="C7" s="178">
        <v>0</v>
      </c>
    </row>
    <row r="8" spans="1:3" x14ac:dyDescent="0.3">
      <c r="A8" s="177" t="s">
        <v>233</v>
      </c>
      <c r="B8" s="178"/>
      <c r="C8" s="178">
        <v>0</v>
      </c>
    </row>
    <row r="9" spans="1:3" x14ac:dyDescent="0.3">
      <c r="A9" s="177" t="s">
        <v>234</v>
      </c>
      <c r="B9" s="178"/>
      <c r="C9" s="178">
        <v>0</v>
      </c>
    </row>
    <row r="10" spans="1:3" x14ac:dyDescent="0.3">
      <c r="A10" s="177" t="s">
        <v>235</v>
      </c>
      <c r="B10" s="178"/>
      <c r="C10" s="178">
        <v>0</v>
      </c>
    </row>
    <row r="11" spans="1:3" ht="17.25" thickBot="1" x14ac:dyDescent="0.35">
      <c r="A11" s="177" t="s">
        <v>236</v>
      </c>
      <c r="B11" s="178"/>
      <c r="C11" s="178">
        <v>0</v>
      </c>
    </row>
    <row r="12" spans="1:3" ht="17.25" thickBot="1" x14ac:dyDescent="0.35">
      <c r="A12" s="179" t="s">
        <v>124</v>
      </c>
      <c r="B12" s="180"/>
      <c r="C12" s="180">
        <f>+C5+C6</f>
        <v>0</v>
      </c>
    </row>
    <row r="13" spans="1:3" x14ac:dyDescent="0.3">
      <c r="A13" s="138"/>
      <c r="B13" s="138"/>
      <c r="C13" s="138"/>
    </row>
    <row r="31" spans="1:1" x14ac:dyDescent="0.3">
      <c r="A31" s="181"/>
    </row>
  </sheetData>
  <mergeCells count="2">
    <mergeCell ref="A3:A4"/>
    <mergeCell ref="B3:C3"/>
  </mergeCells>
  <hyperlinks>
    <hyperlink ref="A1" location="Content!A1" display="Contents" xr:uid="{F18B4929-2DEE-4F60-9B7C-9A43CAB65E9F}"/>
  </hyperlinks>
  <pageMargins left="0.70866141732283472" right="0.70866141732283472" top="0.74803149606299213" bottom="0.74803149606299213" header="0.31496062992125984" footer="0.31496062992125984"/>
  <pageSetup paperSize="9" scale="71" orientation="portrait" verticalDpi="0" r:id="rId1"/>
  <headerFooter>
    <oddHeader>&amp;CGránit Bank Nyrt. 
Nyilvánosságra hozatal (2025)&amp;R&amp;"-,Félkövér"&amp;A</oddHeader>
    <oddFooter>&amp;R2026.05.07.</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48"/>
  <sheetViews>
    <sheetView showGridLines="0" zoomScale="85" zoomScaleNormal="85" workbookViewId="0"/>
  </sheetViews>
  <sheetFormatPr defaultColWidth="9.28515625" defaultRowHeight="16.5" x14ac:dyDescent="0.3"/>
  <cols>
    <col min="1" max="1" width="10.28515625" style="151" customWidth="1"/>
    <col min="2" max="2" width="29" style="151" customWidth="1"/>
    <col min="3" max="6" width="9.42578125" style="151" bestFit="1" customWidth="1"/>
    <col min="7" max="10" width="11.28515625" style="151" bestFit="1" customWidth="1"/>
    <col min="11" max="12" width="9.28515625" style="151"/>
    <col min="13" max="13" width="19.5703125" style="151" customWidth="1"/>
    <col min="14" max="16384" width="9.28515625" style="151"/>
  </cols>
  <sheetData>
    <row r="1" spans="1:10" x14ac:dyDescent="0.3">
      <c r="A1" s="336" t="s">
        <v>126</v>
      </c>
    </row>
    <row r="2" spans="1:10" ht="18.75" x14ac:dyDescent="0.3">
      <c r="A2" s="182" t="s">
        <v>275</v>
      </c>
    </row>
    <row r="3" spans="1:10" ht="20.25" customHeight="1" x14ac:dyDescent="0.3">
      <c r="A3" s="200" t="s">
        <v>276</v>
      </c>
    </row>
    <row r="4" spans="1:10" ht="35.25" x14ac:dyDescent="0.3">
      <c r="B4" s="183" t="s">
        <v>237</v>
      </c>
    </row>
    <row r="5" spans="1:10" ht="7.5" customHeight="1" x14ac:dyDescent="0.3">
      <c r="B5" s="184"/>
    </row>
    <row r="6" spans="1:10" x14ac:dyDescent="0.3">
      <c r="A6" s="185"/>
      <c r="C6" s="186" t="s">
        <v>47</v>
      </c>
      <c r="D6" s="186" t="s">
        <v>48</v>
      </c>
      <c r="E6" s="186" t="s">
        <v>49</v>
      </c>
      <c r="F6" s="186" t="s">
        <v>50</v>
      </c>
      <c r="G6" s="186" t="s">
        <v>51</v>
      </c>
      <c r="H6" s="186" t="s">
        <v>53</v>
      </c>
      <c r="I6" s="186" t="s">
        <v>52</v>
      </c>
      <c r="J6" s="186" t="s">
        <v>54</v>
      </c>
    </row>
    <row r="7" spans="1:10" x14ac:dyDescent="0.3">
      <c r="B7" s="187" t="s">
        <v>238</v>
      </c>
      <c r="C7" s="426" t="s">
        <v>239</v>
      </c>
      <c r="D7" s="426"/>
      <c r="E7" s="426"/>
      <c r="F7" s="426"/>
      <c r="G7" s="427" t="s">
        <v>240</v>
      </c>
      <c r="H7" s="428"/>
      <c r="I7" s="428"/>
      <c r="J7" s="429"/>
    </row>
    <row r="8" spans="1:10" ht="33" x14ac:dyDescent="0.3">
      <c r="A8" s="188" t="s">
        <v>62</v>
      </c>
      <c r="B8" s="189" t="s">
        <v>242</v>
      </c>
      <c r="C8" s="190" t="s">
        <v>55</v>
      </c>
      <c r="D8" s="190" t="s">
        <v>56</v>
      </c>
      <c r="E8" s="190" t="s">
        <v>57</v>
      </c>
      <c r="F8" s="190" t="s">
        <v>58</v>
      </c>
      <c r="G8" s="190" t="s">
        <v>55</v>
      </c>
      <c r="H8" s="190" t="s">
        <v>56</v>
      </c>
      <c r="I8" s="190" t="s">
        <v>57</v>
      </c>
      <c r="J8" s="190" t="s">
        <v>58</v>
      </c>
    </row>
    <row r="9" spans="1:10" ht="49.5" x14ac:dyDescent="0.3">
      <c r="A9" s="188" t="s">
        <v>63</v>
      </c>
      <c r="B9" s="189" t="s">
        <v>241</v>
      </c>
      <c r="C9" s="191"/>
      <c r="D9" s="191"/>
      <c r="E9" s="191"/>
      <c r="F9" s="191"/>
      <c r="G9" s="191"/>
      <c r="H9" s="191"/>
      <c r="I9" s="191"/>
      <c r="J9" s="191"/>
    </row>
    <row r="10" spans="1:10" ht="15" customHeight="1" x14ac:dyDescent="0.3">
      <c r="A10" s="430" t="s">
        <v>243</v>
      </c>
      <c r="B10" s="431"/>
      <c r="C10" s="431"/>
      <c r="D10" s="431"/>
      <c r="E10" s="431"/>
      <c r="F10" s="431"/>
      <c r="G10" s="431"/>
      <c r="H10" s="431"/>
      <c r="I10" s="431"/>
      <c r="J10" s="432"/>
    </row>
    <row r="11" spans="1:10" ht="33" x14ac:dyDescent="0.3">
      <c r="A11" s="192">
        <v>1</v>
      </c>
      <c r="B11" s="189" t="s">
        <v>244</v>
      </c>
      <c r="C11" s="423"/>
      <c r="D11" s="423"/>
      <c r="E11" s="423"/>
      <c r="F11" s="423"/>
      <c r="G11" s="193">
        <v>697750.0316322624</v>
      </c>
      <c r="H11" s="193">
        <v>646767.04260994343</v>
      </c>
      <c r="I11" s="193">
        <v>719668.71484031202</v>
      </c>
      <c r="J11" s="193">
        <v>808798.36526921473</v>
      </c>
    </row>
    <row r="12" spans="1:10" ht="15" customHeight="1" x14ac:dyDescent="0.3">
      <c r="A12" s="430" t="s">
        <v>245</v>
      </c>
      <c r="B12" s="431"/>
      <c r="C12" s="431"/>
      <c r="D12" s="431"/>
      <c r="E12" s="431"/>
      <c r="F12" s="431"/>
      <c r="G12" s="431"/>
      <c r="H12" s="431"/>
      <c r="I12" s="431"/>
      <c r="J12" s="432"/>
    </row>
    <row r="13" spans="1:10" ht="49.5" x14ac:dyDescent="0.3">
      <c r="A13" s="192">
        <v>2</v>
      </c>
      <c r="B13" s="189" t="s">
        <v>246</v>
      </c>
      <c r="C13" s="193">
        <v>202435.54201</v>
      </c>
      <c r="D13" s="193">
        <v>207054.60645535486</v>
      </c>
      <c r="E13" s="193">
        <v>206039.48564590668</v>
      </c>
      <c r="F13" s="193">
        <v>197287.34249286668</v>
      </c>
      <c r="G13" s="193">
        <v>515612.88071878144</v>
      </c>
      <c r="H13" s="193">
        <v>531877.0215573163</v>
      </c>
      <c r="I13" s="193">
        <v>528481.01117455948</v>
      </c>
      <c r="J13" s="193">
        <v>557253.1148166185</v>
      </c>
    </row>
    <row r="14" spans="1:10" x14ac:dyDescent="0.3">
      <c r="A14" s="192">
        <v>3</v>
      </c>
      <c r="B14" s="194" t="s">
        <v>247</v>
      </c>
      <c r="C14" s="193">
        <v>111445.28801433333</v>
      </c>
      <c r="D14" s="193">
        <v>27488.690395000001</v>
      </c>
      <c r="E14" s="193">
        <v>25707.494514999999</v>
      </c>
      <c r="F14" s="193">
        <v>25437.159780666669</v>
      </c>
      <c r="G14" s="193">
        <v>5572.2644007166673</v>
      </c>
      <c r="H14" s="193">
        <v>1374.4345197499999</v>
      </c>
      <c r="I14" s="193">
        <v>1285.3747257500002</v>
      </c>
      <c r="J14" s="193">
        <v>1271.8579890333333</v>
      </c>
    </row>
    <row r="15" spans="1:10" x14ac:dyDescent="0.3">
      <c r="A15" s="192">
        <v>4</v>
      </c>
      <c r="B15" s="194" t="s">
        <v>248</v>
      </c>
      <c r="C15" s="193">
        <v>90990.253995666673</v>
      </c>
      <c r="D15" s="193">
        <v>179565.91606035488</v>
      </c>
      <c r="E15" s="193">
        <v>180331.99113090671</v>
      </c>
      <c r="F15" s="193">
        <v>171850.18271220001</v>
      </c>
      <c r="G15" s="193">
        <v>10886.567109606667</v>
      </c>
      <c r="H15" s="193">
        <v>21932.507170946832</v>
      </c>
      <c r="I15" s="193">
        <v>21708.362505699366</v>
      </c>
      <c r="J15" s="193">
        <v>20658.426009564635</v>
      </c>
    </row>
    <row r="16" spans="1:10" ht="33" x14ac:dyDescent="0.3">
      <c r="A16" s="192">
        <v>5</v>
      </c>
      <c r="B16" s="189" t="s">
        <v>249</v>
      </c>
      <c r="C16" s="193">
        <v>904195.44524022413</v>
      </c>
      <c r="D16" s="193">
        <v>939255.32417763269</v>
      </c>
      <c r="E16" s="193">
        <v>960110.69240130577</v>
      </c>
      <c r="F16" s="193">
        <v>989595.22347859887</v>
      </c>
      <c r="G16" s="193">
        <v>476082.87760191987</v>
      </c>
      <c r="H16" s="193">
        <v>494083.23675082484</v>
      </c>
      <c r="I16" s="193">
        <v>488215.25066269579</v>
      </c>
      <c r="J16" s="193">
        <v>516629.38857655204</v>
      </c>
    </row>
    <row r="17" spans="1:10" ht="66" x14ac:dyDescent="0.3">
      <c r="A17" s="192">
        <v>6</v>
      </c>
      <c r="B17" s="194" t="s">
        <v>250</v>
      </c>
      <c r="C17" s="193">
        <v>0</v>
      </c>
      <c r="D17" s="193">
        <v>0</v>
      </c>
      <c r="E17" s="193">
        <v>18896.105534597984</v>
      </c>
      <c r="F17" s="193">
        <v>0</v>
      </c>
      <c r="G17" s="193">
        <v>0</v>
      </c>
      <c r="H17" s="193">
        <v>0</v>
      </c>
      <c r="I17" s="193">
        <v>4724.0263836494996</v>
      </c>
      <c r="J17" s="193">
        <v>0</v>
      </c>
    </row>
    <row r="18" spans="1:10" ht="33" x14ac:dyDescent="0.3">
      <c r="A18" s="192">
        <v>7</v>
      </c>
      <c r="B18" s="194" t="s">
        <v>251</v>
      </c>
      <c r="C18" s="193">
        <v>904195.44524022413</v>
      </c>
      <c r="D18" s="193">
        <v>939255.32417763269</v>
      </c>
      <c r="E18" s="193">
        <v>941214.58686670789</v>
      </c>
      <c r="F18" s="193">
        <v>989595.22347859887</v>
      </c>
      <c r="G18" s="193">
        <v>476082.87760191987</v>
      </c>
      <c r="H18" s="193">
        <v>494083.23675082484</v>
      </c>
      <c r="I18" s="193">
        <v>483491.22427904635</v>
      </c>
      <c r="J18" s="193">
        <v>516629.38857655204</v>
      </c>
    </row>
    <row r="19" spans="1:10" x14ac:dyDescent="0.3">
      <c r="A19" s="192">
        <v>8</v>
      </c>
      <c r="B19" s="194" t="s">
        <v>252</v>
      </c>
      <c r="C19" s="193">
        <v>0</v>
      </c>
      <c r="D19" s="193">
        <v>0</v>
      </c>
      <c r="E19" s="193">
        <v>0</v>
      </c>
      <c r="F19" s="193">
        <v>0</v>
      </c>
      <c r="G19" s="193">
        <v>0</v>
      </c>
      <c r="H19" s="193">
        <v>0</v>
      </c>
      <c r="I19" s="193">
        <v>0</v>
      </c>
      <c r="J19" s="193">
        <v>0</v>
      </c>
    </row>
    <row r="20" spans="1:10" x14ac:dyDescent="0.3">
      <c r="A20" s="192">
        <v>9</v>
      </c>
      <c r="B20" s="194" t="s">
        <v>253</v>
      </c>
      <c r="C20" s="425"/>
      <c r="D20" s="425"/>
      <c r="E20" s="425"/>
      <c r="F20" s="425"/>
      <c r="G20" s="195">
        <v>0</v>
      </c>
      <c r="H20" s="195">
        <v>0</v>
      </c>
      <c r="I20" s="195">
        <v>0</v>
      </c>
      <c r="J20" s="195">
        <v>0</v>
      </c>
    </row>
    <row r="21" spans="1:10" x14ac:dyDescent="0.3">
      <c r="A21" s="192">
        <v>10</v>
      </c>
      <c r="B21" s="189" t="s">
        <v>254</v>
      </c>
      <c r="C21" s="193">
        <v>115661.41339350661</v>
      </c>
      <c r="D21" s="193">
        <v>73250.598334479495</v>
      </c>
      <c r="E21" s="193">
        <v>109565.40095037066</v>
      </c>
      <c r="F21" s="193">
        <v>101522.60115796149</v>
      </c>
      <c r="G21" s="193">
        <v>22385.716449259966</v>
      </c>
      <c r="H21" s="193">
        <v>14262.964562002666</v>
      </c>
      <c r="I21" s="193">
        <v>17272.0232804142</v>
      </c>
      <c r="J21" s="193">
        <v>18693.442241468401</v>
      </c>
    </row>
    <row r="22" spans="1:10" ht="66" x14ac:dyDescent="0.3">
      <c r="A22" s="192">
        <v>11</v>
      </c>
      <c r="B22" s="194" t="s">
        <v>255</v>
      </c>
      <c r="C22" s="193">
        <v>335.80469761770001</v>
      </c>
      <c r="D22" s="193">
        <v>157.34061904846666</v>
      </c>
      <c r="E22" s="193">
        <v>549.70806825883335</v>
      </c>
      <c r="F22" s="193">
        <v>487.47635764310007</v>
      </c>
      <c r="G22" s="193">
        <v>335.80469761770001</v>
      </c>
      <c r="H22" s="193">
        <v>157.34061904846666</v>
      </c>
      <c r="I22" s="193">
        <v>549.70806825883335</v>
      </c>
      <c r="J22" s="193">
        <v>487.47635764310007</v>
      </c>
    </row>
    <row r="23" spans="1:10" ht="33" x14ac:dyDescent="0.3">
      <c r="A23" s="192">
        <v>12</v>
      </c>
      <c r="B23" s="194" t="s">
        <v>256</v>
      </c>
      <c r="C23" s="193">
        <v>0</v>
      </c>
      <c r="D23" s="193">
        <v>0</v>
      </c>
      <c r="E23" s="193">
        <v>0</v>
      </c>
      <c r="F23" s="193">
        <v>0</v>
      </c>
      <c r="G23" s="193">
        <v>0</v>
      </c>
      <c r="H23" s="193">
        <v>0</v>
      </c>
      <c r="I23" s="193">
        <v>0</v>
      </c>
      <c r="J23" s="193">
        <v>0</v>
      </c>
    </row>
    <row r="24" spans="1:10" ht="33" x14ac:dyDescent="0.3">
      <c r="A24" s="192">
        <v>13</v>
      </c>
      <c r="B24" s="194" t="s">
        <v>257</v>
      </c>
      <c r="C24" s="193">
        <v>115325.60869588889</v>
      </c>
      <c r="D24" s="193">
        <v>73093.257715431042</v>
      </c>
      <c r="E24" s="193">
        <v>109015.69288211183</v>
      </c>
      <c r="F24" s="193">
        <v>101035.12480031839</v>
      </c>
      <c r="G24" s="193">
        <v>22049.91175164227</v>
      </c>
      <c r="H24" s="193">
        <v>14105.623942954198</v>
      </c>
      <c r="I24" s="193">
        <v>16722.315212155368</v>
      </c>
      <c r="J24" s="193">
        <v>18205.965883825298</v>
      </c>
    </row>
    <row r="25" spans="1:10" ht="33" x14ac:dyDescent="0.3">
      <c r="A25" s="192">
        <v>14</v>
      </c>
      <c r="B25" s="189" t="s">
        <v>258</v>
      </c>
      <c r="C25" s="193">
        <v>0</v>
      </c>
      <c r="D25" s="193">
        <v>0</v>
      </c>
      <c r="E25" s="193">
        <v>0</v>
      </c>
      <c r="F25" s="193">
        <v>0</v>
      </c>
      <c r="G25" s="193">
        <v>0</v>
      </c>
      <c r="H25" s="193">
        <v>0</v>
      </c>
      <c r="I25" s="193">
        <v>0</v>
      </c>
      <c r="J25" s="193">
        <v>0</v>
      </c>
    </row>
    <row r="26" spans="1:10" ht="33" x14ac:dyDescent="0.3">
      <c r="A26" s="192">
        <v>15</v>
      </c>
      <c r="B26" s="189" t="s">
        <v>259</v>
      </c>
      <c r="C26" s="193">
        <v>68545.515727828839</v>
      </c>
      <c r="D26" s="193">
        <v>22387.855379204499</v>
      </c>
      <c r="E26" s="193">
        <v>0</v>
      </c>
      <c r="F26" s="193">
        <v>0</v>
      </c>
      <c r="G26" s="193">
        <v>685.45515727829991</v>
      </c>
      <c r="H26" s="193">
        <v>223.87855379203333</v>
      </c>
      <c r="I26" s="193">
        <v>0</v>
      </c>
      <c r="J26" s="193">
        <v>0</v>
      </c>
    </row>
    <row r="27" spans="1:10" x14ac:dyDescent="0.3">
      <c r="A27" s="192">
        <v>16</v>
      </c>
      <c r="B27" s="189" t="s">
        <v>260</v>
      </c>
      <c r="C27" s="423"/>
      <c r="D27" s="423"/>
      <c r="E27" s="423"/>
      <c r="F27" s="423"/>
      <c r="G27" s="193">
        <v>1014766.9299272395</v>
      </c>
      <c r="H27" s="193">
        <v>1040447.101423936</v>
      </c>
      <c r="I27" s="193">
        <v>1033968.2851176695</v>
      </c>
      <c r="J27" s="193">
        <v>1092575.9456346389</v>
      </c>
    </row>
    <row r="28" spans="1:10" x14ac:dyDescent="0.3">
      <c r="A28" s="424" t="s">
        <v>261</v>
      </c>
      <c r="B28" s="424"/>
      <c r="C28" s="424"/>
      <c r="D28" s="424"/>
      <c r="E28" s="424"/>
      <c r="F28" s="424"/>
      <c r="G28" s="424"/>
      <c r="H28" s="424"/>
      <c r="I28" s="424"/>
      <c r="J28" s="424"/>
    </row>
    <row r="29" spans="1:10" ht="33" x14ac:dyDescent="0.3">
      <c r="A29" s="192">
        <v>17</v>
      </c>
      <c r="B29" s="189" t="s">
        <v>262</v>
      </c>
      <c r="C29" s="193">
        <v>0</v>
      </c>
      <c r="D29" s="193">
        <v>0</v>
      </c>
      <c r="E29" s="193">
        <v>0</v>
      </c>
      <c r="F29" s="193">
        <v>0</v>
      </c>
      <c r="G29" s="193">
        <v>0</v>
      </c>
      <c r="H29" s="193">
        <v>0</v>
      </c>
      <c r="I29" s="193">
        <v>0</v>
      </c>
      <c r="J29" s="193">
        <v>0</v>
      </c>
    </row>
    <row r="30" spans="1:10" ht="33" x14ac:dyDescent="0.3">
      <c r="A30" s="192">
        <v>18</v>
      </c>
      <c r="B30" s="189" t="s">
        <v>263</v>
      </c>
      <c r="C30" s="193">
        <v>56805.800533981528</v>
      </c>
      <c r="D30" s="193">
        <v>75675.824966169297</v>
      </c>
      <c r="E30" s="193">
        <v>65227.983037847873</v>
      </c>
      <c r="F30" s="193">
        <v>67507.919530417028</v>
      </c>
      <c r="G30" s="193">
        <v>53258.760341573194</v>
      </c>
      <c r="H30" s="193">
        <v>69654.643542269085</v>
      </c>
      <c r="I30" s="193">
        <v>61147.181088110228</v>
      </c>
      <c r="J30" s="193">
        <v>64197.417676278332</v>
      </c>
    </row>
    <row r="31" spans="1:10" x14ac:dyDescent="0.3">
      <c r="A31" s="192">
        <v>19</v>
      </c>
      <c r="B31" s="189" t="s">
        <v>264</v>
      </c>
      <c r="C31" s="193">
        <v>5155.1280772470673</v>
      </c>
      <c r="D31" s="193">
        <v>3726.695680694434</v>
      </c>
      <c r="E31" s="193">
        <v>7618.1575837401988</v>
      </c>
      <c r="F31" s="193">
        <v>5715.1962953161665</v>
      </c>
      <c r="G31" s="193">
        <v>5155.1280772470673</v>
      </c>
      <c r="H31" s="193">
        <v>3726.695680694434</v>
      </c>
      <c r="I31" s="193">
        <v>7618.1575837401988</v>
      </c>
      <c r="J31" s="193">
        <v>5715.1962953161665</v>
      </c>
    </row>
    <row r="32" spans="1:10" x14ac:dyDescent="0.3">
      <c r="A32" s="416" t="s">
        <v>64</v>
      </c>
      <c r="B32" s="422" t="s">
        <v>265</v>
      </c>
      <c r="C32" s="423"/>
      <c r="D32" s="423"/>
      <c r="E32" s="423"/>
      <c r="F32" s="423"/>
      <c r="G32" s="414">
        <v>0</v>
      </c>
      <c r="H32" s="414">
        <v>0</v>
      </c>
      <c r="I32" s="414">
        <v>0</v>
      </c>
      <c r="J32" s="414">
        <v>0</v>
      </c>
    </row>
    <row r="33" spans="1:10" ht="109.5" customHeight="1" x14ac:dyDescent="0.3">
      <c r="A33" s="416"/>
      <c r="B33" s="422"/>
      <c r="C33" s="423"/>
      <c r="D33" s="423"/>
      <c r="E33" s="423"/>
      <c r="F33" s="423"/>
      <c r="G33" s="421"/>
      <c r="H33" s="421"/>
      <c r="I33" s="421"/>
      <c r="J33" s="421"/>
    </row>
    <row r="34" spans="1:10" x14ac:dyDescent="0.3">
      <c r="A34" s="416" t="s">
        <v>65</v>
      </c>
      <c r="B34" s="422" t="s">
        <v>266</v>
      </c>
      <c r="C34" s="423"/>
      <c r="D34" s="423"/>
      <c r="E34" s="423"/>
      <c r="F34" s="423"/>
      <c r="G34" s="420">
        <v>0</v>
      </c>
      <c r="H34" s="420">
        <v>0</v>
      </c>
      <c r="I34" s="420">
        <v>0</v>
      </c>
      <c r="J34" s="420">
        <v>0</v>
      </c>
    </row>
    <row r="35" spans="1:10" ht="29.25" customHeight="1" x14ac:dyDescent="0.3">
      <c r="A35" s="416"/>
      <c r="B35" s="422"/>
      <c r="C35" s="423"/>
      <c r="D35" s="423"/>
      <c r="E35" s="423"/>
      <c r="F35" s="423"/>
      <c r="G35" s="421"/>
      <c r="H35" s="421"/>
      <c r="I35" s="421"/>
      <c r="J35" s="421"/>
    </row>
    <row r="36" spans="1:10" x14ac:dyDescent="0.3">
      <c r="A36" s="192">
        <v>20</v>
      </c>
      <c r="B36" s="189" t="s">
        <v>267</v>
      </c>
      <c r="C36" s="193">
        <v>61960.928611228599</v>
      </c>
      <c r="D36" s="193">
        <v>79402.520646863733</v>
      </c>
      <c r="E36" s="193">
        <v>72846.140621588056</v>
      </c>
      <c r="F36" s="193">
        <v>73223.115825733214</v>
      </c>
      <c r="G36" s="193">
        <v>58413.888418820272</v>
      </c>
      <c r="H36" s="193">
        <v>73381.339222963536</v>
      </c>
      <c r="I36" s="193">
        <v>68765.338671850433</v>
      </c>
      <c r="J36" s="193">
        <v>69912.613971594503</v>
      </c>
    </row>
    <row r="37" spans="1:10" ht="14.45" customHeight="1" x14ac:dyDescent="0.3">
      <c r="A37" s="416" t="s">
        <v>66</v>
      </c>
      <c r="B37" s="417" t="s">
        <v>268</v>
      </c>
      <c r="C37" s="418">
        <v>0</v>
      </c>
      <c r="D37" s="418">
        <v>0</v>
      </c>
      <c r="E37" s="418">
        <v>0</v>
      </c>
      <c r="F37" s="418">
        <v>0</v>
      </c>
      <c r="G37" s="418">
        <v>0</v>
      </c>
      <c r="H37" s="418">
        <v>0</v>
      </c>
      <c r="I37" s="418">
        <v>0</v>
      </c>
      <c r="J37" s="418">
        <v>0</v>
      </c>
    </row>
    <row r="38" spans="1:10" x14ac:dyDescent="0.3">
      <c r="A38" s="416"/>
      <c r="B38" s="417"/>
      <c r="C38" s="419"/>
      <c r="D38" s="419"/>
      <c r="E38" s="419"/>
      <c r="F38" s="419"/>
      <c r="G38" s="419"/>
      <c r="H38" s="419"/>
      <c r="I38" s="419"/>
      <c r="J38" s="419"/>
    </row>
    <row r="39" spans="1:10" x14ac:dyDescent="0.3">
      <c r="A39" s="416" t="s">
        <v>67</v>
      </c>
      <c r="B39" s="417" t="s">
        <v>269</v>
      </c>
      <c r="C39" s="418">
        <v>0</v>
      </c>
      <c r="D39" s="418">
        <v>0</v>
      </c>
      <c r="E39" s="418">
        <v>0</v>
      </c>
      <c r="F39" s="418">
        <v>0</v>
      </c>
      <c r="G39" s="418">
        <v>0</v>
      </c>
      <c r="H39" s="418">
        <v>0</v>
      </c>
      <c r="I39" s="418">
        <v>0</v>
      </c>
      <c r="J39" s="418">
        <v>0</v>
      </c>
    </row>
    <row r="40" spans="1:10" x14ac:dyDescent="0.3">
      <c r="A40" s="416"/>
      <c r="B40" s="417"/>
      <c r="C40" s="419"/>
      <c r="D40" s="419"/>
      <c r="E40" s="419"/>
      <c r="F40" s="419"/>
      <c r="G40" s="419"/>
      <c r="H40" s="419"/>
      <c r="I40" s="419"/>
      <c r="J40" s="419"/>
    </row>
    <row r="41" spans="1:10" ht="39.75" customHeight="1" x14ac:dyDescent="0.3">
      <c r="A41" s="416" t="s">
        <v>68</v>
      </c>
      <c r="B41" s="417" t="s">
        <v>270</v>
      </c>
      <c r="C41" s="414">
        <v>61960.928611228599</v>
      </c>
      <c r="D41" s="414">
        <v>79402.520646863733</v>
      </c>
      <c r="E41" s="414">
        <v>72846.140621588056</v>
      </c>
      <c r="F41" s="414">
        <v>73223.115825733184</v>
      </c>
      <c r="G41" s="414">
        <v>58413.888418820272</v>
      </c>
      <c r="H41" s="414">
        <v>73381.339222963536</v>
      </c>
      <c r="I41" s="414">
        <v>68765.338671850433</v>
      </c>
      <c r="J41" s="414">
        <v>69912.613971594503</v>
      </c>
    </row>
    <row r="42" spans="1:10" x14ac:dyDescent="0.3">
      <c r="A42" s="416"/>
      <c r="B42" s="417"/>
      <c r="C42" s="415"/>
      <c r="D42" s="415"/>
      <c r="E42" s="415"/>
      <c r="F42" s="415"/>
      <c r="G42" s="415"/>
      <c r="H42" s="415"/>
      <c r="I42" s="415"/>
      <c r="J42" s="415"/>
    </row>
    <row r="43" spans="1:10" x14ac:dyDescent="0.3">
      <c r="A43" s="410" t="s">
        <v>271</v>
      </c>
      <c r="B43" s="411"/>
      <c r="C43" s="411"/>
      <c r="D43" s="411"/>
      <c r="E43" s="411"/>
      <c r="F43" s="411"/>
      <c r="G43" s="411"/>
      <c r="H43" s="411"/>
      <c r="I43" s="411"/>
      <c r="J43" s="412"/>
    </row>
    <row r="44" spans="1:10" x14ac:dyDescent="0.3">
      <c r="A44" s="196" t="s">
        <v>69</v>
      </c>
      <c r="B44" s="197" t="s">
        <v>272</v>
      </c>
      <c r="C44" s="413"/>
      <c r="D44" s="413"/>
      <c r="E44" s="413"/>
      <c r="F44" s="413"/>
      <c r="G44" s="193">
        <v>697750.03163226228</v>
      </c>
      <c r="H44" s="193">
        <v>646767.04260994331</v>
      </c>
      <c r="I44" s="193">
        <v>719668.71484031202</v>
      </c>
      <c r="J44" s="193">
        <v>808798.36526921496</v>
      </c>
    </row>
    <row r="45" spans="1:10" x14ac:dyDescent="0.3">
      <c r="A45" s="196">
        <v>22</v>
      </c>
      <c r="B45" s="197" t="s">
        <v>273</v>
      </c>
      <c r="C45" s="413"/>
      <c r="D45" s="413"/>
      <c r="E45" s="413"/>
      <c r="F45" s="413"/>
      <c r="G45" s="193">
        <v>457198.99230000004</v>
      </c>
      <c r="H45" s="193">
        <v>458495.68233433337</v>
      </c>
      <c r="I45" s="193">
        <v>459715.67250266665</v>
      </c>
      <c r="J45" s="193">
        <v>487340.50084499997</v>
      </c>
    </row>
    <row r="46" spans="1:10" x14ac:dyDescent="0.3">
      <c r="A46" s="196">
        <v>23</v>
      </c>
      <c r="B46" s="197" t="s">
        <v>274</v>
      </c>
      <c r="C46" s="413"/>
      <c r="D46" s="413"/>
      <c r="E46" s="413"/>
      <c r="F46" s="413"/>
      <c r="G46" s="198">
        <v>1.5261407907356452</v>
      </c>
      <c r="H46" s="198">
        <v>1.4106284258055961</v>
      </c>
      <c r="I46" s="198">
        <v>1.565464825078674</v>
      </c>
      <c r="J46" s="198">
        <v>1.6596165594011558</v>
      </c>
    </row>
    <row r="48" spans="1:10" x14ac:dyDescent="0.3">
      <c r="A48" s="199"/>
    </row>
  </sheetData>
  <mergeCells count="56">
    <mergeCell ref="C20:F20"/>
    <mergeCell ref="C7:F7"/>
    <mergeCell ref="G7:J7"/>
    <mergeCell ref="A10:J10"/>
    <mergeCell ref="C11:F11"/>
    <mergeCell ref="A12:J12"/>
    <mergeCell ref="C27:F27"/>
    <mergeCell ref="A28:J28"/>
    <mergeCell ref="A32:A33"/>
    <mergeCell ref="B32:B33"/>
    <mergeCell ref="C32:F33"/>
    <mergeCell ref="G32:G33"/>
    <mergeCell ref="H32:H33"/>
    <mergeCell ref="I32:I33"/>
    <mergeCell ref="J32:J33"/>
    <mergeCell ref="J34:J35"/>
    <mergeCell ref="A37:A38"/>
    <mergeCell ref="B37:B38"/>
    <mergeCell ref="C37:C38"/>
    <mergeCell ref="D37:D38"/>
    <mergeCell ref="E37:E38"/>
    <mergeCell ref="F37:F38"/>
    <mergeCell ref="G37:G38"/>
    <mergeCell ref="H37:H38"/>
    <mergeCell ref="I37:I38"/>
    <mergeCell ref="A34:A35"/>
    <mergeCell ref="B34:B35"/>
    <mergeCell ref="C34:F35"/>
    <mergeCell ref="G34:G35"/>
    <mergeCell ref="H34:H35"/>
    <mergeCell ref="I34:I35"/>
    <mergeCell ref="J37:J38"/>
    <mergeCell ref="A39:A40"/>
    <mergeCell ref="B39:B40"/>
    <mergeCell ref="C39:C40"/>
    <mergeCell ref="D39:D40"/>
    <mergeCell ref="E39:E40"/>
    <mergeCell ref="F39:F40"/>
    <mergeCell ref="G39:G40"/>
    <mergeCell ref="H39:H40"/>
    <mergeCell ref="I39:I40"/>
    <mergeCell ref="J39:J40"/>
    <mergeCell ref="A43:J43"/>
    <mergeCell ref="C44:F44"/>
    <mergeCell ref="C45:F45"/>
    <mergeCell ref="C46:F46"/>
    <mergeCell ref="F41:F42"/>
    <mergeCell ref="G41:G42"/>
    <mergeCell ref="H41:H42"/>
    <mergeCell ref="I41:I42"/>
    <mergeCell ref="J41:J42"/>
    <mergeCell ref="A41:A42"/>
    <mergeCell ref="B41:B42"/>
    <mergeCell ref="C41:C42"/>
    <mergeCell ref="D41:D42"/>
    <mergeCell ref="E41:E42"/>
  </mergeCells>
  <hyperlinks>
    <hyperlink ref="A1" location="Content!A1" display="Contents" xr:uid="{E0B4216D-6ACD-468A-A096-E14EDFC9DA21}"/>
  </hyperlinks>
  <printOptions horizontalCentered="1"/>
  <pageMargins left="0.70866141732283472" right="0.70866141732283472" top="0.74803149606299213" bottom="0.74803149606299213" header="0.31496062992125984" footer="0.31496062992125984"/>
  <pageSetup paperSize="9" scale="58" orientation="portrait" r:id="rId1"/>
  <headerFooter>
    <oddHeader>&amp;CGránit Bank Nyrt. 
Nyilvánosságra hozatal (2025)&amp;R&amp;"-,Félkövér"&amp;A</oddHeader>
    <oddFooter>&amp;R2026.05.07.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45"/>
  <sheetViews>
    <sheetView showGridLines="0" zoomScale="85" zoomScaleNormal="85" zoomScaleSheetLayoutView="100" zoomScalePageLayoutView="130" workbookViewId="0"/>
  </sheetViews>
  <sheetFormatPr defaultColWidth="9.28515625" defaultRowHeight="16.5" x14ac:dyDescent="0.3"/>
  <cols>
    <col min="1" max="1" width="9.42578125" style="151" bestFit="1" customWidth="1"/>
    <col min="2" max="2" width="39.28515625" style="151" customWidth="1"/>
    <col min="3" max="3" width="13.7109375" style="151" customWidth="1"/>
    <col min="4" max="4" width="23.140625" style="151" bestFit="1" customWidth="1"/>
    <col min="5" max="5" width="20.28515625" style="151" customWidth="1"/>
    <col min="6" max="6" width="23.140625" style="151" bestFit="1" customWidth="1"/>
    <col min="7" max="7" width="25.28515625" style="151" bestFit="1" customWidth="1"/>
    <col min="8" max="16384" width="9.28515625" style="151"/>
  </cols>
  <sheetData>
    <row r="1" spans="1:7" x14ac:dyDescent="0.3">
      <c r="A1" s="336" t="s">
        <v>126</v>
      </c>
    </row>
    <row r="2" spans="1:7" x14ac:dyDescent="0.3">
      <c r="A2" s="185" t="s">
        <v>81</v>
      </c>
    </row>
    <row r="3" spans="1:7" ht="18" x14ac:dyDescent="0.3">
      <c r="A3" s="200" t="s">
        <v>276</v>
      </c>
    </row>
    <row r="4" spans="1:7" s="152" customFormat="1" ht="9.75" customHeight="1" thickBot="1" x14ac:dyDescent="0.3"/>
    <row r="5" spans="1:7" ht="17.25" thickBot="1" x14ac:dyDescent="0.35">
      <c r="A5" s="441"/>
      <c r="B5" s="442"/>
      <c r="C5" s="201" t="s">
        <v>47</v>
      </c>
      <c r="D5" s="201" t="s">
        <v>48</v>
      </c>
      <c r="E5" s="202" t="s">
        <v>49</v>
      </c>
      <c r="F5" s="203" t="s">
        <v>50</v>
      </c>
      <c r="G5" s="204" t="s">
        <v>51</v>
      </c>
    </row>
    <row r="6" spans="1:7" ht="15.75" customHeight="1" thickBot="1" x14ac:dyDescent="0.35">
      <c r="A6" s="443" t="s">
        <v>279</v>
      </c>
      <c r="B6" s="444"/>
      <c r="C6" s="447" t="s">
        <v>277</v>
      </c>
      <c r="D6" s="448"/>
      <c r="E6" s="448"/>
      <c r="F6" s="449"/>
      <c r="G6" s="433" t="s">
        <v>278</v>
      </c>
    </row>
    <row r="7" spans="1:7" ht="15" customHeight="1" thickBot="1" x14ac:dyDescent="0.35">
      <c r="A7" s="445"/>
      <c r="B7" s="446"/>
      <c r="C7" s="205" t="s">
        <v>280</v>
      </c>
      <c r="D7" s="205" t="s">
        <v>281</v>
      </c>
      <c r="E7" s="205" t="s">
        <v>282</v>
      </c>
      <c r="F7" s="206" t="s">
        <v>283</v>
      </c>
      <c r="G7" s="434"/>
    </row>
    <row r="8" spans="1:7" ht="17.25" thickBot="1" x14ac:dyDescent="0.35">
      <c r="A8" s="207" t="s">
        <v>284</v>
      </c>
      <c r="B8" s="208"/>
      <c r="C8" s="208"/>
      <c r="D8" s="209"/>
      <c r="E8" s="210"/>
      <c r="F8" s="210"/>
      <c r="G8" s="211"/>
    </row>
    <row r="9" spans="1:7" ht="17.25" thickBot="1" x14ac:dyDescent="0.35">
      <c r="A9" s="212">
        <v>1</v>
      </c>
      <c r="B9" s="213" t="s">
        <v>285</v>
      </c>
      <c r="C9" s="214"/>
      <c r="D9" s="215">
        <v>0</v>
      </c>
      <c r="E9" s="215">
        <v>0</v>
      </c>
      <c r="F9" s="215">
        <v>148180018728.70187</v>
      </c>
      <c r="G9" s="215">
        <v>148180018728.70187</v>
      </c>
    </row>
    <row r="10" spans="1:7" ht="17.25" thickBot="1" x14ac:dyDescent="0.35">
      <c r="A10" s="216">
        <v>2</v>
      </c>
      <c r="B10" s="217" t="s">
        <v>286</v>
      </c>
      <c r="C10" s="218"/>
      <c r="D10" s="219">
        <v>0</v>
      </c>
      <c r="E10" s="219">
        <v>0</v>
      </c>
      <c r="F10" s="219">
        <v>142045127473</v>
      </c>
      <c r="G10" s="219">
        <v>142045127473</v>
      </c>
    </row>
    <row r="11" spans="1:7" ht="17.25" thickBot="1" x14ac:dyDescent="0.35">
      <c r="A11" s="216">
        <v>3</v>
      </c>
      <c r="B11" s="217" t="s">
        <v>287</v>
      </c>
      <c r="C11" s="220"/>
      <c r="D11" s="219">
        <v>0</v>
      </c>
      <c r="E11" s="219">
        <v>0</v>
      </c>
      <c r="F11" s="219">
        <v>6134891255.7018738</v>
      </c>
      <c r="G11" s="219">
        <v>6134891255.7018738</v>
      </c>
    </row>
    <row r="12" spans="1:7" ht="17.25" thickBot="1" x14ac:dyDescent="0.35">
      <c r="A12" s="221">
        <v>4</v>
      </c>
      <c r="B12" s="213" t="s">
        <v>288</v>
      </c>
      <c r="C12" s="220"/>
      <c r="D12" s="215">
        <v>200802469581</v>
      </c>
      <c r="E12" s="215">
        <v>7542994590</v>
      </c>
      <c r="F12" s="215">
        <v>525997541</v>
      </c>
      <c r="G12" s="215">
        <v>193763621032.95001</v>
      </c>
    </row>
    <row r="13" spans="1:7" ht="17.25" thickBot="1" x14ac:dyDescent="0.35">
      <c r="A13" s="216">
        <v>5</v>
      </c>
      <c r="B13" s="217" t="s">
        <v>247</v>
      </c>
      <c r="C13" s="220"/>
      <c r="D13" s="219">
        <v>110387491212</v>
      </c>
      <c r="E13" s="219">
        <v>4146623549</v>
      </c>
      <c r="F13" s="219">
        <v>289157544</v>
      </c>
      <c r="G13" s="219">
        <v>109096566566.95</v>
      </c>
    </row>
    <row r="14" spans="1:7" ht="17.25" thickBot="1" x14ac:dyDescent="0.35">
      <c r="A14" s="216">
        <v>6</v>
      </c>
      <c r="B14" s="217" t="s">
        <v>248</v>
      </c>
      <c r="C14" s="220"/>
      <c r="D14" s="219">
        <v>90414978369</v>
      </c>
      <c r="E14" s="219">
        <v>3396371041</v>
      </c>
      <c r="F14" s="219">
        <v>236839997</v>
      </c>
      <c r="G14" s="219">
        <v>84667054466</v>
      </c>
    </row>
    <row r="15" spans="1:7" ht="17.25" thickBot="1" x14ac:dyDescent="0.35">
      <c r="A15" s="221">
        <v>7</v>
      </c>
      <c r="B15" s="213" t="s">
        <v>289</v>
      </c>
      <c r="C15" s="220"/>
      <c r="D15" s="222">
        <v>1014812126352.224</v>
      </c>
      <c r="E15" s="223">
        <v>15619455124</v>
      </c>
      <c r="F15" s="224">
        <v>169635752906</v>
      </c>
      <c r="G15" s="225">
        <v>684851543644.11206</v>
      </c>
    </row>
    <row r="16" spans="1:7" ht="17.25" thickBot="1" x14ac:dyDescent="0.35">
      <c r="A16" s="216">
        <v>8</v>
      </c>
      <c r="B16" s="217" t="s">
        <v>290</v>
      </c>
      <c r="C16" s="220"/>
      <c r="D16" s="226">
        <v>0</v>
      </c>
      <c r="E16" s="227">
        <v>0</v>
      </c>
      <c r="F16" s="228">
        <v>0</v>
      </c>
      <c r="G16" s="229">
        <v>0</v>
      </c>
    </row>
    <row r="17" spans="1:7" ht="17.25" thickBot="1" x14ac:dyDescent="0.35">
      <c r="A17" s="216">
        <v>9</v>
      </c>
      <c r="B17" s="230" t="s">
        <v>291</v>
      </c>
      <c r="C17" s="220"/>
      <c r="D17" s="231">
        <v>1014812126352.224</v>
      </c>
      <c r="E17" s="227">
        <v>15619455124</v>
      </c>
      <c r="F17" s="232">
        <v>169635752906</v>
      </c>
      <c r="G17" s="233">
        <v>684851543644.11206</v>
      </c>
    </row>
    <row r="18" spans="1:7" ht="17.25" thickBot="1" x14ac:dyDescent="0.35">
      <c r="A18" s="221">
        <v>10</v>
      </c>
      <c r="B18" s="213" t="s">
        <v>292</v>
      </c>
      <c r="C18" s="220"/>
      <c r="D18" s="222">
        <v>0</v>
      </c>
      <c r="E18" s="223">
        <v>0</v>
      </c>
      <c r="F18" s="224">
        <v>0</v>
      </c>
      <c r="G18" s="225">
        <v>0</v>
      </c>
    </row>
    <row r="19" spans="1:7" ht="17.25" thickBot="1" x14ac:dyDescent="0.35">
      <c r="A19" s="221">
        <v>11</v>
      </c>
      <c r="B19" s="213" t="s">
        <v>293</v>
      </c>
      <c r="C19" s="234"/>
      <c r="D19" s="222">
        <v>0</v>
      </c>
      <c r="E19" s="223">
        <v>0</v>
      </c>
      <c r="F19" s="224">
        <v>6985577553</v>
      </c>
      <c r="G19" s="225">
        <v>6985577553</v>
      </c>
    </row>
    <row r="20" spans="1:7" ht="17.25" thickBot="1" x14ac:dyDescent="0.35">
      <c r="A20" s="216">
        <v>12</v>
      </c>
      <c r="B20" s="217" t="s">
        <v>294</v>
      </c>
      <c r="C20" s="235"/>
      <c r="D20" s="220"/>
      <c r="E20" s="236"/>
      <c r="F20" s="237"/>
      <c r="G20" s="238"/>
    </row>
    <row r="21" spans="1:7" ht="50.25" thickBot="1" x14ac:dyDescent="0.35">
      <c r="A21" s="216">
        <v>13</v>
      </c>
      <c r="B21" s="217" t="s">
        <v>295</v>
      </c>
      <c r="C21" s="220"/>
      <c r="D21" s="231">
        <v>0</v>
      </c>
      <c r="E21" s="227">
        <v>0</v>
      </c>
      <c r="F21" s="232">
        <v>6985577553</v>
      </c>
      <c r="G21" s="233">
        <v>6985577553</v>
      </c>
    </row>
    <row r="22" spans="1:7" ht="17.25" thickBot="1" x14ac:dyDescent="0.35">
      <c r="A22" s="239">
        <v>14</v>
      </c>
      <c r="B22" s="240" t="s">
        <v>296</v>
      </c>
      <c r="C22" s="241"/>
      <c r="D22" s="241"/>
      <c r="E22" s="242"/>
      <c r="F22" s="243"/>
      <c r="G22" s="244">
        <f>G9+G12+G15+G19</f>
        <v>1033780760958.7639</v>
      </c>
    </row>
    <row r="23" spans="1:7" ht="23.25" customHeight="1" thickBot="1" x14ac:dyDescent="0.35">
      <c r="A23" s="435" t="s">
        <v>297</v>
      </c>
      <c r="B23" s="436"/>
      <c r="C23" s="436"/>
      <c r="D23" s="436"/>
      <c r="E23" s="436"/>
      <c r="F23" s="436"/>
      <c r="G23" s="437"/>
    </row>
    <row r="24" spans="1:7" ht="17.25" thickBot="1" x14ac:dyDescent="0.35">
      <c r="A24" s="221">
        <v>15</v>
      </c>
      <c r="B24" s="213" t="s">
        <v>244</v>
      </c>
      <c r="C24" s="245"/>
      <c r="D24" s="246"/>
      <c r="E24" s="247"/>
      <c r="F24" s="248"/>
      <c r="G24" s="225">
        <v>325735999531.37</v>
      </c>
    </row>
    <row r="25" spans="1:7" ht="50.25" thickBot="1" x14ac:dyDescent="0.35">
      <c r="A25" s="221" t="s">
        <v>70</v>
      </c>
      <c r="B25" s="213" t="s">
        <v>298</v>
      </c>
      <c r="C25" s="249"/>
      <c r="D25" s="222">
        <v>0</v>
      </c>
      <c r="E25" s="223">
        <v>0</v>
      </c>
      <c r="F25" s="223">
        <v>0</v>
      </c>
      <c r="G25" s="223">
        <v>0</v>
      </c>
    </row>
    <row r="26" spans="1:7" ht="33.75" thickBot="1" x14ac:dyDescent="0.35">
      <c r="A26" s="221">
        <v>16</v>
      </c>
      <c r="B26" s="213" t="s">
        <v>299</v>
      </c>
      <c r="C26" s="245"/>
      <c r="D26" s="222">
        <v>0</v>
      </c>
      <c r="E26" s="222">
        <v>0</v>
      </c>
      <c r="F26" s="222">
        <v>0</v>
      </c>
      <c r="G26" s="223">
        <v>0</v>
      </c>
    </row>
    <row r="27" spans="1:7" ht="17.25" thickBot="1" x14ac:dyDescent="0.35">
      <c r="A27" s="221">
        <v>17</v>
      </c>
      <c r="B27" s="213" t="s">
        <v>300</v>
      </c>
      <c r="C27" s="245"/>
      <c r="D27" s="222">
        <v>115526996793.58235</v>
      </c>
      <c r="E27" s="223">
        <v>74333447139</v>
      </c>
      <c r="F27" s="250">
        <v>617751707710.30884</v>
      </c>
      <c r="G27" s="250">
        <v>685621378918.78723</v>
      </c>
    </row>
    <row r="28" spans="1:7" ht="66.75" thickBot="1" x14ac:dyDescent="0.35">
      <c r="A28" s="216">
        <v>18</v>
      </c>
      <c r="B28" s="251" t="s">
        <v>301</v>
      </c>
      <c r="C28" s="245"/>
      <c r="D28" s="231">
        <v>0</v>
      </c>
      <c r="E28" s="227">
        <v>0</v>
      </c>
      <c r="F28" s="227">
        <v>0</v>
      </c>
      <c r="G28" s="227">
        <v>0</v>
      </c>
    </row>
    <row r="29" spans="1:7" ht="83.25" thickBot="1" x14ac:dyDescent="0.35">
      <c r="A29" s="216">
        <v>19</v>
      </c>
      <c r="B29" s="217" t="s">
        <v>302</v>
      </c>
      <c r="C29" s="245"/>
      <c r="D29" s="231">
        <v>45305934409.532104</v>
      </c>
      <c r="E29" s="227">
        <v>20913089763</v>
      </c>
      <c r="F29" s="227">
        <v>153177372890</v>
      </c>
      <c r="G29" s="227">
        <v>45305934409.532104</v>
      </c>
    </row>
    <row r="30" spans="1:7" ht="83.25" thickBot="1" x14ac:dyDescent="0.35">
      <c r="A30" s="216">
        <v>20</v>
      </c>
      <c r="B30" s="217" t="s">
        <v>303</v>
      </c>
      <c r="C30" s="245"/>
      <c r="D30" s="231">
        <v>64417413707.650253</v>
      </c>
      <c r="E30" s="231">
        <v>33552064192</v>
      </c>
      <c r="F30" s="231">
        <v>250731367774</v>
      </c>
      <c r="G30" s="227">
        <v>331052566567.67517</v>
      </c>
    </row>
    <row r="31" spans="1:7" ht="66.75" thickBot="1" x14ac:dyDescent="0.35">
      <c r="A31" s="216">
        <v>21</v>
      </c>
      <c r="B31" s="252" t="s">
        <v>304</v>
      </c>
      <c r="C31" s="245"/>
      <c r="D31" s="231">
        <v>0</v>
      </c>
      <c r="E31" s="227">
        <v>0</v>
      </c>
      <c r="F31" s="227">
        <v>0</v>
      </c>
      <c r="G31" s="227">
        <v>0</v>
      </c>
    </row>
    <row r="32" spans="1:7" ht="33.75" thickBot="1" x14ac:dyDescent="0.35">
      <c r="A32" s="216">
        <v>22</v>
      </c>
      <c r="B32" s="217" t="s">
        <v>305</v>
      </c>
      <c r="C32" s="245"/>
      <c r="D32" s="231">
        <v>5803648676.3999929</v>
      </c>
      <c r="E32" s="227">
        <v>1996775196</v>
      </c>
      <c r="F32" s="227">
        <v>89532742411</v>
      </c>
      <c r="G32" s="227">
        <v>62096494503.349998</v>
      </c>
    </row>
    <row r="33" spans="1:7" ht="66.75" thickBot="1" x14ac:dyDescent="0.35">
      <c r="A33" s="216">
        <v>23</v>
      </c>
      <c r="B33" s="252" t="s">
        <v>304</v>
      </c>
      <c r="C33" s="245"/>
      <c r="D33" s="231">
        <v>0</v>
      </c>
      <c r="E33" s="227">
        <v>0</v>
      </c>
      <c r="F33" s="263">
        <v>0</v>
      </c>
      <c r="G33" s="233">
        <v>0</v>
      </c>
    </row>
    <row r="34" spans="1:7" ht="83.25" thickBot="1" x14ac:dyDescent="0.35">
      <c r="A34" s="216">
        <v>24</v>
      </c>
      <c r="B34" s="217" t="s">
        <v>306</v>
      </c>
      <c r="C34" s="245"/>
      <c r="D34" s="231">
        <v>0</v>
      </c>
      <c r="E34" s="231">
        <v>17871517988</v>
      </c>
      <c r="F34" s="231">
        <v>124310224635.30881</v>
      </c>
      <c r="G34" s="227">
        <v>124307806635.30881</v>
      </c>
    </row>
    <row r="35" spans="1:7" ht="17.25" thickBot="1" x14ac:dyDescent="0.35">
      <c r="A35" s="221">
        <v>25</v>
      </c>
      <c r="B35" s="213" t="s">
        <v>307</v>
      </c>
      <c r="C35" s="245"/>
      <c r="D35" s="222">
        <v>0</v>
      </c>
      <c r="E35" s="223">
        <v>0</v>
      </c>
      <c r="F35" s="223">
        <v>0</v>
      </c>
      <c r="G35" s="223">
        <v>0</v>
      </c>
    </row>
    <row r="36" spans="1:7" ht="17.25" thickBot="1" x14ac:dyDescent="0.35">
      <c r="A36" s="221">
        <v>26</v>
      </c>
      <c r="B36" s="213" t="s">
        <v>308</v>
      </c>
      <c r="C36" s="234"/>
      <c r="D36" s="253">
        <f>D37+D38+D39+D40+D41</f>
        <v>0</v>
      </c>
      <c r="E36" s="254">
        <f t="shared" ref="E36:G36" si="0">E37+E38+E39+E40+E41</f>
        <v>0</v>
      </c>
      <c r="F36" s="254">
        <f t="shared" si="0"/>
        <v>0</v>
      </c>
      <c r="G36" s="254">
        <f t="shared" si="0"/>
        <v>0</v>
      </c>
    </row>
    <row r="37" spans="1:7" ht="17.25" thickBot="1" x14ac:dyDescent="0.35">
      <c r="A37" s="216">
        <v>27</v>
      </c>
      <c r="B37" s="217" t="s">
        <v>309</v>
      </c>
      <c r="C37" s="245"/>
      <c r="D37" s="245"/>
      <c r="E37" s="255"/>
      <c r="F37" s="256">
        <v>0</v>
      </c>
      <c r="G37" s="257">
        <v>0</v>
      </c>
    </row>
    <row r="38" spans="1:7" ht="66.75" thickBot="1" x14ac:dyDescent="0.35">
      <c r="A38" s="216">
        <v>28</v>
      </c>
      <c r="B38" s="217" t="s">
        <v>310</v>
      </c>
      <c r="C38" s="245"/>
      <c r="D38" s="231">
        <v>0</v>
      </c>
      <c r="E38" s="258">
        <v>0</v>
      </c>
      <c r="F38" s="259">
        <v>0</v>
      </c>
      <c r="G38" s="233">
        <v>0</v>
      </c>
    </row>
    <row r="39" spans="1:7" ht="17.25" thickBot="1" x14ac:dyDescent="0.35">
      <c r="A39" s="216">
        <v>29</v>
      </c>
      <c r="B39" s="217" t="s">
        <v>311</v>
      </c>
      <c r="C39" s="260"/>
      <c r="D39" s="438">
        <v>0</v>
      </c>
      <c r="E39" s="439"/>
      <c r="F39" s="440"/>
      <c r="G39" s="233">
        <v>0</v>
      </c>
    </row>
    <row r="40" spans="1:7" ht="50.25" thickBot="1" x14ac:dyDescent="0.35">
      <c r="A40" s="216">
        <v>30</v>
      </c>
      <c r="B40" s="217" t="s">
        <v>312</v>
      </c>
      <c r="C40" s="245"/>
      <c r="D40" s="438">
        <v>0</v>
      </c>
      <c r="E40" s="439"/>
      <c r="F40" s="440"/>
      <c r="G40" s="233">
        <v>0</v>
      </c>
    </row>
    <row r="41" spans="1:7" ht="33.75" thickBot="1" x14ac:dyDescent="0.35">
      <c r="A41" s="216">
        <v>31</v>
      </c>
      <c r="B41" s="217" t="s">
        <v>313</v>
      </c>
      <c r="C41" s="245"/>
      <c r="D41" s="261">
        <v>0</v>
      </c>
      <c r="E41" s="262">
        <v>0</v>
      </c>
      <c r="F41" s="263">
        <v>0</v>
      </c>
      <c r="G41" s="233">
        <v>0</v>
      </c>
    </row>
    <row r="42" spans="1:7" ht="17.25" thickBot="1" x14ac:dyDescent="0.35">
      <c r="A42" s="221">
        <v>32</v>
      </c>
      <c r="B42" s="213" t="s">
        <v>314</v>
      </c>
      <c r="C42" s="245"/>
      <c r="D42" s="264">
        <v>173922951596.43597</v>
      </c>
      <c r="E42" s="265">
        <v>0</v>
      </c>
      <c r="F42" s="265">
        <v>0</v>
      </c>
      <c r="G42" s="265">
        <v>8696147579.8217983</v>
      </c>
    </row>
    <row r="43" spans="1:7" ht="17.25" thickBot="1" x14ac:dyDescent="0.35">
      <c r="A43" s="239">
        <v>33</v>
      </c>
      <c r="B43" s="266" t="s">
        <v>315</v>
      </c>
      <c r="C43" s="241"/>
      <c r="D43" s="241"/>
      <c r="E43" s="242"/>
      <c r="F43" s="267"/>
      <c r="G43" s="268">
        <v>747024794706.10901</v>
      </c>
    </row>
    <row r="44" spans="1:7" ht="17.25" thickBot="1" x14ac:dyDescent="0.35">
      <c r="A44" s="239">
        <v>34</v>
      </c>
      <c r="B44" s="269" t="s">
        <v>316</v>
      </c>
      <c r="C44" s="241"/>
      <c r="D44" s="241"/>
      <c r="E44" s="242"/>
      <c r="F44" s="242"/>
      <c r="G44" s="270">
        <v>1.3838640541582949</v>
      </c>
    </row>
    <row r="45" spans="1:7" x14ac:dyDescent="0.3">
      <c r="G45" s="271"/>
    </row>
  </sheetData>
  <mergeCells count="7">
    <mergeCell ref="G6:G7"/>
    <mergeCell ref="A23:G23"/>
    <mergeCell ref="D39:F39"/>
    <mergeCell ref="D40:F40"/>
    <mergeCell ref="A5:B5"/>
    <mergeCell ref="A6:B7"/>
    <mergeCell ref="C6:F6"/>
  </mergeCells>
  <hyperlinks>
    <hyperlink ref="A1" location="Content!A1" display="Contents" xr:uid="{87ABD37F-C697-4EFA-BE3C-D8A4A842EBFD}"/>
  </hyperlinks>
  <printOptions horizontalCentered="1"/>
  <pageMargins left="0.70866141732283472" right="0.70866141732283472" top="0.74803149606299213" bottom="0.74803149606299213" header="0.31496062992125984" footer="0.31496062992125984"/>
  <pageSetup paperSize="9" scale="51" orientation="portrait" r:id="rId1"/>
  <headerFooter>
    <oddHeader>&amp;CGránit Bank Nyrt. 
Nyilvánosságra hozatal (2025)&amp;R&amp;A</oddHeader>
    <oddFooter>&amp;R2026.05.07.</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45"/>
  <sheetViews>
    <sheetView zoomScaleNormal="100" workbookViewId="0"/>
  </sheetViews>
  <sheetFormatPr defaultColWidth="8.5703125" defaultRowHeight="16.5" x14ac:dyDescent="0.3"/>
  <cols>
    <col min="1" max="1" width="7.5703125" style="151" bestFit="1" customWidth="1"/>
    <col min="2" max="2" width="5.5703125" style="151" customWidth="1"/>
    <col min="3" max="3" width="58.5703125" style="167" customWidth="1"/>
    <col min="4" max="7" width="24.42578125" style="151" customWidth="1"/>
    <col min="8" max="16384" width="8.5703125" style="151"/>
  </cols>
  <sheetData>
    <row r="1" spans="1:7" x14ac:dyDescent="0.3">
      <c r="A1" s="336" t="s">
        <v>126</v>
      </c>
    </row>
    <row r="2" spans="1:7" x14ac:dyDescent="0.3">
      <c r="D2" s="272"/>
      <c r="E2" s="272"/>
      <c r="F2" s="272"/>
      <c r="G2" s="272"/>
    </row>
    <row r="3" spans="1:7" ht="17.25" thickBot="1" x14ac:dyDescent="0.35">
      <c r="D3" s="272"/>
      <c r="E3" s="272"/>
      <c r="F3" s="272"/>
      <c r="G3" s="272"/>
    </row>
    <row r="4" spans="1:7" ht="18" x14ac:dyDescent="0.35">
      <c r="A4" s="450" t="s">
        <v>317</v>
      </c>
      <c r="B4" s="451"/>
      <c r="C4" s="451"/>
      <c r="D4" s="453" t="s">
        <v>318</v>
      </c>
      <c r="E4" s="453"/>
      <c r="F4" s="453"/>
      <c r="G4" s="453"/>
    </row>
    <row r="5" spans="1:7" ht="17.25" thickBot="1" x14ac:dyDescent="0.35">
      <c r="A5" s="452"/>
      <c r="B5" s="452"/>
      <c r="C5" s="452"/>
      <c r="D5" s="273" t="s">
        <v>319</v>
      </c>
      <c r="E5" s="273" t="s">
        <v>320</v>
      </c>
      <c r="F5" s="273" t="s">
        <v>321</v>
      </c>
      <c r="G5" s="273" t="s">
        <v>322</v>
      </c>
    </row>
    <row r="6" spans="1:7" x14ac:dyDescent="0.3">
      <c r="A6" s="274">
        <v>1</v>
      </c>
      <c r="B6" s="454" t="s">
        <v>323</v>
      </c>
      <c r="C6" s="275" t="s">
        <v>325</v>
      </c>
      <c r="D6" s="276">
        <v>5</v>
      </c>
      <c r="E6" s="276">
        <v>5</v>
      </c>
      <c r="F6" s="276">
        <v>15</v>
      </c>
      <c r="G6" s="276">
        <v>31</v>
      </c>
    </row>
    <row r="7" spans="1:7" x14ac:dyDescent="0.3">
      <c r="A7" s="274">
        <v>2</v>
      </c>
      <c r="B7" s="454"/>
      <c r="C7" s="275" t="s">
        <v>326</v>
      </c>
      <c r="D7" s="276">
        <v>20.8</v>
      </c>
      <c r="E7" s="276">
        <v>261.17360000000002</v>
      </c>
      <c r="F7" s="276">
        <v>618.51054673520002</v>
      </c>
      <c r="G7" s="276">
        <v>787.30951807680003</v>
      </c>
    </row>
    <row r="8" spans="1:7" x14ac:dyDescent="0.3">
      <c r="A8" s="277">
        <v>3</v>
      </c>
      <c r="B8" s="454"/>
      <c r="C8" s="278" t="s">
        <v>327</v>
      </c>
      <c r="D8" s="279">
        <v>20.8</v>
      </c>
      <c r="E8" s="279">
        <v>261.17360000000002</v>
      </c>
      <c r="F8" s="279">
        <v>618.51054673520002</v>
      </c>
      <c r="G8" s="279">
        <v>787.30951807680003</v>
      </c>
    </row>
    <row r="9" spans="1:7" hidden="1" x14ac:dyDescent="0.3">
      <c r="A9" s="277">
        <v>4</v>
      </c>
      <c r="B9" s="454"/>
      <c r="C9" s="278" t="s">
        <v>328</v>
      </c>
      <c r="D9" s="279">
        <v>0</v>
      </c>
      <c r="E9" s="279">
        <v>0</v>
      </c>
      <c r="F9" s="279">
        <v>0</v>
      </c>
      <c r="G9" s="279">
        <v>0</v>
      </c>
    </row>
    <row r="10" spans="1:7" x14ac:dyDescent="0.3">
      <c r="A10" s="277" t="s">
        <v>21</v>
      </c>
      <c r="B10" s="454"/>
      <c r="C10" s="278" t="s">
        <v>329</v>
      </c>
      <c r="D10" s="279">
        <v>0</v>
      </c>
      <c r="E10" s="279">
        <v>0</v>
      </c>
      <c r="F10" s="279">
        <v>0</v>
      </c>
      <c r="G10" s="279">
        <v>0</v>
      </c>
    </row>
    <row r="11" spans="1:7" ht="30" x14ac:dyDescent="0.3">
      <c r="A11" s="277">
        <v>5</v>
      </c>
      <c r="B11" s="454"/>
      <c r="C11" s="278" t="s">
        <v>330</v>
      </c>
      <c r="D11" s="279">
        <v>0</v>
      </c>
      <c r="E11" s="279">
        <v>0</v>
      </c>
      <c r="F11" s="279">
        <v>0</v>
      </c>
      <c r="G11" s="279">
        <v>0</v>
      </c>
    </row>
    <row r="12" spans="1:7" x14ac:dyDescent="0.3">
      <c r="A12" s="277" t="s">
        <v>22</v>
      </c>
      <c r="B12" s="454"/>
      <c r="C12" s="278" t="s">
        <v>331</v>
      </c>
      <c r="D12" s="279">
        <v>0</v>
      </c>
      <c r="E12" s="279">
        <v>0</v>
      </c>
      <c r="F12" s="279">
        <v>0</v>
      </c>
      <c r="G12" s="279">
        <v>0</v>
      </c>
    </row>
    <row r="13" spans="1:7" hidden="1" x14ac:dyDescent="0.3">
      <c r="A13" s="277">
        <v>6</v>
      </c>
      <c r="B13" s="454"/>
      <c r="C13" s="278" t="s">
        <v>328</v>
      </c>
      <c r="D13" s="279">
        <v>0</v>
      </c>
      <c r="E13" s="279">
        <v>0</v>
      </c>
      <c r="F13" s="279">
        <v>0</v>
      </c>
      <c r="G13" s="279">
        <v>0</v>
      </c>
    </row>
    <row r="14" spans="1:7" x14ac:dyDescent="0.3">
      <c r="A14" s="277">
        <v>7</v>
      </c>
      <c r="B14" s="454"/>
      <c r="C14" s="278" t="s">
        <v>332</v>
      </c>
      <c r="D14" s="279">
        <v>0</v>
      </c>
      <c r="E14" s="279">
        <v>0</v>
      </c>
      <c r="F14" s="279">
        <v>0</v>
      </c>
      <c r="G14" s="279">
        <v>0</v>
      </c>
    </row>
    <row r="15" spans="1:7" hidden="1" x14ac:dyDescent="0.3">
      <c r="A15" s="277">
        <v>8</v>
      </c>
      <c r="B15" s="454"/>
      <c r="C15" s="280" t="s">
        <v>328</v>
      </c>
      <c r="D15" s="279">
        <v>0</v>
      </c>
      <c r="E15" s="279">
        <v>0</v>
      </c>
      <c r="F15" s="279">
        <v>0</v>
      </c>
      <c r="G15" s="279">
        <v>0</v>
      </c>
    </row>
    <row r="16" spans="1:7" x14ac:dyDescent="0.3">
      <c r="A16" s="274">
        <v>9</v>
      </c>
      <c r="B16" s="454" t="s">
        <v>324</v>
      </c>
      <c r="C16" s="275" t="s">
        <v>325</v>
      </c>
      <c r="D16" s="276">
        <v>0</v>
      </c>
      <c r="E16" s="276">
        <v>5</v>
      </c>
      <c r="F16" s="276">
        <v>15</v>
      </c>
      <c r="G16" s="276">
        <v>22</v>
      </c>
    </row>
    <row r="17" spans="1:7" x14ac:dyDescent="0.3">
      <c r="A17" s="274">
        <v>10</v>
      </c>
      <c r="B17" s="454"/>
      <c r="C17" s="275" t="s">
        <v>333</v>
      </c>
      <c r="D17" s="276">
        <v>0</v>
      </c>
      <c r="E17" s="276">
        <v>140.33699999999999</v>
      </c>
      <c r="F17" s="276">
        <v>303.32803038559996</v>
      </c>
      <c r="G17" s="276">
        <v>491.49307993760004</v>
      </c>
    </row>
    <row r="18" spans="1:7" x14ac:dyDescent="0.3">
      <c r="A18" s="277">
        <v>11</v>
      </c>
      <c r="B18" s="454"/>
      <c r="C18" s="280" t="s">
        <v>327</v>
      </c>
      <c r="D18" s="279">
        <v>0</v>
      </c>
      <c r="E18" s="279">
        <v>140.33699999999999</v>
      </c>
      <c r="F18" s="279">
        <v>303.32803038559996</v>
      </c>
      <c r="G18" s="279">
        <v>491.49307993760004</v>
      </c>
    </row>
    <row r="19" spans="1:7" x14ac:dyDescent="0.3">
      <c r="A19" s="277">
        <v>12</v>
      </c>
      <c r="B19" s="454"/>
      <c r="C19" s="281" t="s">
        <v>334</v>
      </c>
      <c r="D19" s="279">
        <v>0</v>
      </c>
      <c r="E19" s="279">
        <v>140.33699999999999</v>
      </c>
      <c r="F19" s="279">
        <v>137.9846242712</v>
      </c>
      <c r="G19" s="279">
        <v>270.84075742879998</v>
      </c>
    </row>
    <row r="20" spans="1:7" x14ac:dyDescent="0.3">
      <c r="A20" s="277" t="s">
        <v>23</v>
      </c>
      <c r="B20" s="454"/>
      <c r="C20" s="280" t="s">
        <v>329</v>
      </c>
      <c r="D20" s="279">
        <v>0</v>
      </c>
      <c r="E20" s="279">
        <v>0</v>
      </c>
      <c r="F20" s="279">
        <v>0</v>
      </c>
      <c r="G20" s="279">
        <v>0</v>
      </c>
    </row>
    <row r="21" spans="1:7" x14ac:dyDescent="0.3">
      <c r="A21" s="277" t="s">
        <v>24</v>
      </c>
      <c r="B21" s="454"/>
      <c r="C21" s="281" t="s">
        <v>334</v>
      </c>
      <c r="D21" s="279">
        <v>0</v>
      </c>
      <c r="E21" s="279">
        <v>0</v>
      </c>
      <c r="F21" s="279">
        <v>0</v>
      </c>
      <c r="G21" s="279">
        <v>0</v>
      </c>
    </row>
    <row r="22" spans="1:7" ht="30" x14ac:dyDescent="0.3">
      <c r="A22" s="277" t="s">
        <v>25</v>
      </c>
      <c r="B22" s="454"/>
      <c r="C22" s="280" t="s">
        <v>330</v>
      </c>
      <c r="D22" s="279">
        <v>0</v>
      </c>
      <c r="E22" s="279">
        <v>0</v>
      </c>
      <c r="F22" s="279">
        <v>0</v>
      </c>
      <c r="G22" s="279">
        <v>0</v>
      </c>
    </row>
    <row r="23" spans="1:7" x14ac:dyDescent="0.3">
      <c r="A23" s="282" t="s">
        <v>26</v>
      </c>
      <c r="B23" s="454"/>
      <c r="C23" s="281" t="s">
        <v>334</v>
      </c>
      <c r="D23" s="279">
        <v>0</v>
      </c>
      <c r="E23" s="279">
        <v>0</v>
      </c>
      <c r="F23" s="279">
        <v>0</v>
      </c>
      <c r="G23" s="279">
        <v>0</v>
      </c>
    </row>
    <row r="24" spans="1:7" x14ac:dyDescent="0.3">
      <c r="A24" s="282" t="s">
        <v>27</v>
      </c>
      <c r="B24" s="454"/>
      <c r="C24" s="280" t="s">
        <v>331</v>
      </c>
      <c r="D24" s="279">
        <v>0</v>
      </c>
      <c r="E24" s="279">
        <v>0</v>
      </c>
      <c r="F24" s="279">
        <v>0</v>
      </c>
      <c r="G24" s="279">
        <v>0</v>
      </c>
    </row>
    <row r="25" spans="1:7" x14ac:dyDescent="0.3">
      <c r="A25" s="282" t="s">
        <v>28</v>
      </c>
      <c r="B25" s="454"/>
      <c r="C25" s="281" t="s">
        <v>334</v>
      </c>
      <c r="D25" s="279">
        <v>0</v>
      </c>
      <c r="E25" s="279">
        <v>0</v>
      </c>
      <c r="F25" s="279">
        <v>0</v>
      </c>
      <c r="G25" s="279">
        <v>0</v>
      </c>
    </row>
    <row r="26" spans="1:7" x14ac:dyDescent="0.3">
      <c r="A26" s="282">
        <v>15</v>
      </c>
      <c r="B26" s="454"/>
      <c r="C26" s="280" t="s">
        <v>332</v>
      </c>
      <c r="D26" s="279">
        <v>0</v>
      </c>
      <c r="E26" s="279">
        <v>0</v>
      </c>
      <c r="F26" s="279">
        <v>0</v>
      </c>
      <c r="G26" s="279">
        <v>0</v>
      </c>
    </row>
    <row r="27" spans="1:7" ht="17.25" thickBot="1" x14ac:dyDescent="0.35">
      <c r="A27" s="282">
        <v>16</v>
      </c>
      <c r="B27" s="454"/>
      <c r="C27" s="281" t="s">
        <v>334</v>
      </c>
      <c r="D27" s="279">
        <v>0</v>
      </c>
      <c r="E27" s="279">
        <v>0</v>
      </c>
      <c r="F27" s="279">
        <v>0</v>
      </c>
      <c r="G27" s="279">
        <v>0</v>
      </c>
    </row>
    <row r="28" spans="1:7" ht="17.25" thickBot="1" x14ac:dyDescent="0.35">
      <c r="A28" s="283">
        <v>17</v>
      </c>
      <c r="B28" s="455" t="s">
        <v>335</v>
      </c>
      <c r="C28" s="455"/>
      <c r="D28" s="284">
        <v>20.8</v>
      </c>
      <c r="E28" s="284">
        <v>401.51060000000001</v>
      </c>
      <c r="F28" s="284">
        <v>921.83857712079998</v>
      </c>
      <c r="G28" s="284">
        <v>1278.8025980144</v>
      </c>
    </row>
    <row r="29" spans="1:7" x14ac:dyDescent="0.3">
      <c r="B29" s="285"/>
      <c r="C29" s="286"/>
      <c r="D29" s="285"/>
      <c r="E29" s="285"/>
      <c r="F29" s="285"/>
      <c r="G29" s="285"/>
    </row>
    <row r="30" spans="1:7" x14ac:dyDescent="0.3">
      <c r="A30" s="285"/>
      <c r="B30" s="285"/>
      <c r="C30" s="286"/>
      <c r="D30" s="287"/>
      <c r="E30" s="287"/>
      <c r="F30" s="287"/>
      <c r="G30" s="287"/>
    </row>
    <row r="31" spans="1:7" x14ac:dyDescent="0.3">
      <c r="A31" s="285"/>
      <c r="B31" s="285"/>
      <c r="D31" s="288"/>
      <c r="E31" s="288"/>
      <c r="F31" s="288"/>
      <c r="G31" s="288"/>
    </row>
    <row r="32" spans="1:7" x14ac:dyDescent="0.3">
      <c r="A32" s="285"/>
      <c r="B32" s="285"/>
      <c r="D32" s="288"/>
      <c r="E32" s="288"/>
      <c r="F32" s="288"/>
      <c r="G32" s="288"/>
    </row>
    <row r="33" spans="1:7" x14ac:dyDescent="0.3">
      <c r="A33" s="285"/>
      <c r="B33" s="285"/>
      <c r="C33" s="286"/>
      <c r="D33" s="288"/>
      <c r="E33" s="288"/>
      <c r="F33" s="288"/>
      <c r="G33" s="288"/>
    </row>
    <row r="34" spans="1:7" x14ac:dyDescent="0.3">
      <c r="A34" s="285"/>
      <c r="B34" s="285"/>
      <c r="D34" s="288"/>
      <c r="E34" s="288"/>
      <c r="F34" s="288"/>
      <c r="G34" s="288"/>
    </row>
    <row r="35" spans="1:7" x14ac:dyDescent="0.3">
      <c r="A35" s="285"/>
      <c r="B35" s="285"/>
      <c r="C35" s="286"/>
      <c r="D35" s="288"/>
      <c r="E35" s="288"/>
      <c r="F35" s="288"/>
      <c r="G35" s="288"/>
    </row>
    <row r="36" spans="1:7" x14ac:dyDescent="0.3">
      <c r="A36" s="285"/>
      <c r="B36" s="285"/>
      <c r="D36" s="288"/>
      <c r="E36" s="288"/>
      <c r="F36" s="288"/>
      <c r="G36" s="288"/>
    </row>
    <row r="37" spans="1:7" x14ac:dyDescent="0.3">
      <c r="A37" s="285"/>
      <c r="B37" s="285"/>
      <c r="C37" s="286"/>
      <c r="D37" s="288"/>
      <c r="E37" s="288"/>
      <c r="F37" s="288"/>
      <c r="G37" s="288"/>
    </row>
    <row r="38" spans="1:7" x14ac:dyDescent="0.3">
      <c r="A38" s="285"/>
      <c r="B38" s="285"/>
      <c r="D38" s="287"/>
      <c r="E38" s="287"/>
      <c r="F38" s="287"/>
      <c r="G38" s="287"/>
    </row>
    <row r="39" spans="1:7" x14ac:dyDescent="0.3">
      <c r="B39" s="285"/>
      <c r="C39" s="286"/>
      <c r="D39" s="285"/>
      <c r="E39" s="285"/>
      <c r="F39" s="285"/>
      <c r="G39" s="285"/>
    </row>
    <row r="40" spans="1:7" x14ac:dyDescent="0.3">
      <c r="D40" s="288"/>
      <c r="E40" s="288"/>
      <c r="F40" s="288"/>
      <c r="G40" s="288"/>
    </row>
    <row r="41" spans="1:7" x14ac:dyDescent="0.3">
      <c r="D41" s="288"/>
      <c r="E41" s="288"/>
      <c r="F41" s="288"/>
      <c r="G41" s="288"/>
    </row>
    <row r="45" spans="1:7" x14ac:dyDescent="0.3">
      <c r="A45" s="289"/>
    </row>
  </sheetData>
  <mergeCells count="5">
    <mergeCell ref="A4:C5"/>
    <mergeCell ref="D4:G4"/>
    <mergeCell ref="B6:B15"/>
    <mergeCell ref="B16:B27"/>
    <mergeCell ref="B28:C28"/>
  </mergeCells>
  <hyperlinks>
    <hyperlink ref="A1" location="Content!A1" display="Contents" xr:uid="{12750B62-DD21-4A8D-B9AF-603EB66365EC}"/>
  </hyperlinks>
  <pageMargins left="0.70866141732283472" right="0.70866141732283472" top="0.74803149606299213" bottom="0.74803149606299213" header="0.31496062992125984" footer="0.31496062992125984"/>
  <pageSetup paperSize="9" scale="77" orientation="landscape" verticalDpi="0" r:id="rId1"/>
  <headerFooter>
    <oddHeader>&amp;CGránit Bank Nyrt. 
Nyilvánosságra hozatal (2025)&amp;R&amp;"-,Félkövér"&amp;A</oddHeader>
    <oddFooter>&amp;R2026.05.07.</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F46"/>
  <sheetViews>
    <sheetView zoomScaleNormal="100" workbookViewId="0"/>
  </sheetViews>
  <sheetFormatPr defaultColWidth="8.5703125" defaultRowHeight="16.5" x14ac:dyDescent="0.3"/>
  <cols>
    <col min="1" max="1" width="4.42578125" style="151" customWidth="1"/>
    <col min="2" max="2" width="86.140625" style="151" customWidth="1"/>
    <col min="3" max="6" width="19.5703125" style="151" customWidth="1"/>
    <col min="7" max="16384" width="8.5703125" style="151"/>
  </cols>
  <sheetData>
    <row r="1" spans="1:6" x14ac:dyDescent="0.3">
      <c r="A1" s="336" t="s">
        <v>126</v>
      </c>
    </row>
    <row r="4" spans="1:6" ht="17.25" thickBot="1" x14ac:dyDescent="0.35"/>
    <row r="5" spans="1:6" ht="18" x14ac:dyDescent="0.3">
      <c r="A5" s="456" t="s">
        <v>84</v>
      </c>
      <c r="B5" s="456"/>
      <c r="C5" s="456"/>
      <c r="D5" s="456"/>
      <c r="E5" s="456"/>
      <c r="F5" s="456"/>
    </row>
    <row r="6" spans="1:6" ht="30.75" thickBot="1" x14ac:dyDescent="0.4">
      <c r="A6" s="457" t="s">
        <v>336</v>
      </c>
      <c r="B6" s="458"/>
      <c r="C6" s="290" t="s">
        <v>319</v>
      </c>
      <c r="D6" s="290" t="s">
        <v>320</v>
      </c>
      <c r="E6" s="290" t="s">
        <v>321</v>
      </c>
      <c r="F6" s="290" t="s">
        <v>322</v>
      </c>
    </row>
    <row r="7" spans="1:6" ht="17.25" thickBot="1" x14ac:dyDescent="0.35">
      <c r="A7" s="291"/>
      <c r="B7" s="292" t="s">
        <v>337</v>
      </c>
      <c r="C7" s="157"/>
      <c r="D7" s="157"/>
      <c r="E7" s="157"/>
      <c r="F7" s="157"/>
    </row>
    <row r="8" spans="1:6" x14ac:dyDescent="0.3">
      <c r="A8" s="293">
        <v>1</v>
      </c>
      <c r="B8" s="294" t="s">
        <v>338</v>
      </c>
      <c r="C8" s="161">
        <v>0</v>
      </c>
      <c r="D8" s="161">
        <v>0</v>
      </c>
      <c r="E8" s="161">
        <v>0</v>
      </c>
      <c r="F8" s="295">
        <v>0</v>
      </c>
    </row>
    <row r="9" spans="1:6" x14ac:dyDescent="0.3">
      <c r="A9" s="293">
        <v>2</v>
      </c>
      <c r="B9" s="294" t="s">
        <v>339</v>
      </c>
      <c r="C9" s="161">
        <v>0</v>
      </c>
      <c r="D9" s="161">
        <v>0</v>
      </c>
      <c r="E9" s="161">
        <v>0</v>
      </c>
      <c r="F9" s="161">
        <v>0</v>
      </c>
    </row>
    <row r="10" spans="1:6" ht="30.75" thickBot="1" x14ac:dyDescent="0.35">
      <c r="A10" s="293">
        <v>3</v>
      </c>
      <c r="B10" s="296" t="s">
        <v>340</v>
      </c>
      <c r="C10" s="161">
        <v>0</v>
      </c>
      <c r="D10" s="161">
        <v>0</v>
      </c>
      <c r="E10" s="161">
        <v>0</v>
      </c>
      <c r="F10" s="161">
        <v>0</v>
      </c>
    </row>
    <row r="11" spans="1:6" ht="30.75" thickBot="1" x14ac:dyDescent="0.35">
      <c r="A11" s="297"/>
      <c r="B11" s="298" t="s">
        <v>341</v>
      </c>
      <c r="C11" s="159"/>
      <c r="D11" s="159"/>
      <c r="E11" s="159"/>
      <c r="F11" s="159"/>
    </row>
    <row r="12" spans="1:6" ht="45" x14ac:dyDescent="0.3">
      <c r="A12" s="293">
        <v>4</v>
      </c>
      <c r="B12" s="294" t="s">
        <v>349</v>
      </c>
      <c r="C12" s="161">
        <v>0</v>
      </c>
      <c r="D12" s="161">
        <v>0</v>
      </c>
      <c r="E12" s="161">
        <v>0</v>
      </c>
      <c r="F12" s="161">
        <v>0</v>
      </c>
    </row>
    <row r="13" spans="1:6" ht="45.75" thickBot="1" x14ac:dyDescent="0.35">
      <c r="A13" s="293">
        <v>5</v>
      </c>
      <c r="B13" s="294" t="s">
        <v>350</v>
      </c>
      <c r="C13" s="161">
        <v>0</v>
      </c>
      <c r="D13" s="161">
        <v>0</v>
      </c>
      <c r="E13" s="161">
        <v>0</v>
      </c>
      <c r="F13" s="161">
        <v>0</v>
      </c>
    </row>
    <row r="14" spans="1:6" ht="17.25" thickBot="1" x14ac:dyDescent="0.35">
      <c r="A14" s="297"/>
      <c r="B14" s="298" t="s">
        <v>342</v>
      </c>
      <c r="C14" s="159"/>
      <c r="D14" s="159"/>
      <c r="E14" s="159"/>
      <c r="F14" s="159"/>
    </row>
    <row r="15" spans="1:6" x14ac:dyDescent="0.3">
      <c r="A15" s="299">
        <v>6</v>
      </c>
      <c r="B15" s="300" t="s">
        <v>343</v>
      </c>
      <c r="C15" s="301">
        <v>0</v>
      </c>
      <c r="D15" s="301">
        <v>0</v>
      </c>
      <c r="E15" s="301">
        <v>0</v>
      </c>
      <c r="F15" s="301">
        <v>0</v>
      </c>
    </row>
    <row r="16" spans="1:6" x14ac:dyDescent="0.3">
      <c r="A16" s="293">
        <v>7</v>
      </c>
      <c r="B16" s="294" t="s">
        <v>344</v>
      </c>
      <c r="C16" s="161">
        <v>0</v>
      </c>
      <c r="D16" s="161">
        <v>0</v>
      </c>
      <c r="E16" s="161">
        <v>0</v>
      </c>
      <c r="F16" s="161">
        <v>0</v>
      </c>
    </row>
    <row r="17" spans="1:6" x14ac:dyDescent="0.3">
      <c r="A17" s="293">
        <v>8</v>
      </c>
      <c r="B17" s="296" t="s">
        <v>345</v>
      </c>
      <c r="C17" s="161">
        <v>0</v>
      </c>
      <c r="D17" s="161">
        <v>0</v>
      </c>
      <c r="E17" s="161">
        <v>0</v>
      </c>
      <c r="F17" s="161">
        <v>0</v>
      </c>
    </row>
    <row r="18" spans="1:6" x14ac:dyDescent="0.3">
      <c r="A18" s="293">
        <v>9</v>
      </c>
      <c r="B18" s="296" t="s">
        <v>346</v>
      </c>
      <c r="C18" s="161">
        <v>0</v>
      </c>
      <c r="D18" s="161">
        <v>0</v>
      </c>
      <c r="E18" s="161">
        <v>0</v>
      </c>
      <c r="F18" s="161">
        <v>0</v>
      </c>
    </row>
    <row r="19" spans="1:6" ht="30" x14ac:dyDescent="0.3">
      <c r="A19" s="293">
        <v>10</v>
      </c>
      <c r="B19" s="296" t="s">
        <v>347</v>
      </c>
      <c r="C19" s="161">
        <v>0</v>
      </c>
      <c r="D19" s="161">
        <v>0</v>
      </c>
      <c r="E19" s="161">
        <v>0</v>
      </c>
      <c r="F19" s="161">
        <v>0</v>
      </c>
    </row>
    <row r="20" spans="1:6" ht="17.25" thickBot="1" x14ac:dyDescent="0.35">
      <c r="A20" s="302">
        <v>11</v>
      </c>
      <c r="B20" s="303" t="s">
        <v>348</v>
      </c>
      <c r="C20" s="304">
        <v>0</v>
      </c>
      <c r="D20" s="304">
        <v>0</v>
      </c>
      <c r="E20" s="304">
        <v>0</v>
      </c>
      <c r="F20" s="304">
        <v>0</v>
      </c>
    </row>
    <row r="21" spans="1:6" x14ac:dyDescent="0.3">
      <c r="C21" s="288"/>
      <c r="D21" s="288"/>
      <c r="E21" s="288"/>
      <c r="F21" s="288"/>
    </row>
    <row r="23" spans="1:6" x14ac:dyDescent="0.3">
      <c r="A23" s="305"/>
    </row>
    <row r="46" spans="1:1" x14ac:dyDescent="0.3">
      <c r="A46" s="289"/>
    </row>
  </sheetData>
  <mergeCells count="2">
    <mergeCell ref="A5:F5"/>
    <mergeCell ref="A6:B6"/>
  </mergeCells>
  <hyperlinks>
    <hyperlink ref="A1" location="Content!A1" display="Contents" xr:uid="{CFA9019F-E2CD-422C-A5C1-821B798369F0}"/>
  </hyperlinks>
  <pageMargins left="0.70866141732283472" right="0.70866141732283472" top="0.74803149606299213" bottom="0.74803149606299213" header="0.31496062992125984" footer="0.31496062992125984"/>
  <pageSetup paperSize="9" scale="74" orientation="landscape" verticalDpi="0" r:id="rId1"/>
  <headerFooter>
    <oddHeader>&amp;CGránit Bank Nyrt. 
Nyilvánosságra hozatal (2025)&amp;R&amp;"-,Félkövér"&amp;A</oddHeader>
    <oddFooter>&amp;R2026.05.07.</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5"/>
  <sheetViews>
    <sheetView zoomScale="85" zoomScaleNormal="85" workbookViewId="0"/>
  </sheetViews>
  <sheetFormatPr defaultColWidth="8.5703125" defaultRowHeight="16.5" x14ac:dyDescent="0.3"/>
  <cols>
    <col min="1" max="1" width="4.42578125" style="151" customWidth="1"/>
    <col min="2" max="2" width="54.5703125" style="167" customWidth="1"/>
    <col min="3" max="3" width="29.5703125" style="306" customWidth="1"/>
    <col min="4" max="5" width="27.42578125" style="306" customWidth="1"/>
    <col min="6" max="10" width="29.5703125" style="306" customWidth="1"/>
    <col min="11" max="16384" width="8.5703125" style="151"/>
  </cols>
  <sheetData>
    <row r="1" spans="1:10" x14ac:dyDescent="0.3">
      <c r="A1" s="336" t="s">
        <v>126</v>
      </c>
      <c r="G1" s="151"/>
      <c r="H1" s="151"/>
      <c r="I1" s="151"/>
      <c r="J1" s="151"/>
    </row>
    <row r="3" spans="1:10" ht="17.25" thickBot="1" x14ac:dyDescent="0.35"/>
    <row r="4" spans="1:10" ht="32.25" customHeight="1" x14ac:dyDescent="0.3">
      <c r="A4" s="450" t="s">
        <v>351</v>
      </c>
      <c r="B4" s="451"/>
      <c r="C4" s="456" t="s">
        <v>85</v>
      </c>
      <c r="D4" s="456"/>
      <c r="E4" s="456"/>
      <c r="F4" s="456"/>
      <c r="G4" s="456"/>
      <c r="H4" s="456"/>
      <c r="I4" s="456"/>
      <c r="J4" s="456"/>
    </row>
    <row r="5" spans="1:10" ht="105.75" thickBot="1" x14ac:dyDescent="0.35">
      <c r="A5" s="459" t="s">
        <v>360</v>
      </c>
      <c r="B5" s="459"/>
      <c r="C5" s="273" t="s">
        <v>352</v>
      </c>
      <c r="D5" s="273" t="s">
        <v>353</v>
      </c>
      <c r="E5" s="273" t="s">
        <v>354</v>
      </c>
      <c r="F5" s="273" t="s">
        <v>355</v>
      </c>
      <c r="G5" s="273" t="s">
        <v>356</v>
      </c>
      <c r="H5" s="273" t="s">
        <v>357</v>
      </c>
      <c r="I5" s="273" t="s">
        <v>358</v>
      </c>
      <c r="J5" s="273" t="s">
        <v>359</v>
      </c>
    </row>
    <row r="6" spans="1:10" ht="17.25" thickBot="1" x14ac:dyDescent="0.35">
      <c r="A6" s="307">
        <v>1</v>
      </c>
      <c r="B6" s="308" t="s">
        <v>319</v>
      </c>
      <c r="C6" s="309">
        <v>0</v>
      </c>
      <c r="D6" s="309">
        <v>0</v>
      </c>
      <c r="E6" s="309">
        <v>0</v>
      </c>
      <c r="F6" s="309">
        <v>0</v>
      </c>
      <c r="G6" s="309">
        <v>0</v>
      </c>
      <c r="H6" s="309">
        <v>0</v>
      </c>
      <c r="I6" s="309">
        <v>0</v>
      </c>
      <c r="J6" s="309">
        <v>0</v>
      </c>
    </row>
    <row r="7" spans="1:10" x14ac:dyDescent="0.3">
      <c r="A7" s="293">
        <v>2</v>
      </c>
      <c r="B7" s="310" t="s">
        <v>361</v>
      </c>
      <c r="C7" s="311">
        <v>0</v>
      </c>
      <c r="D7" s="311">
        <v>0</v>
      </c>
      <c r="E7" s="311">
        <v>0</v>
      </c>
      <c r="F7" s="311">
        <v>0</v>
      </c>
      <c r="G7" s="311">
        <v>0</v>
      </c>
      <c r="H7" s="311">
        <v>0</v>
      </c>
      <c r="I7" s="311">
        <v>0</v>
      </c>
      <c r="J7" s="311">
        <v>0</v>
      </c>
    </row>
    <row r="8" spans="1:10" ht="30" x14ac:dyDescent="0.3">
      <c r="A8" s="293">
        <v>3</v>
      </c>
      <c r="B8" s="310" t="s">
        <v>362</v>
      </c>
      <c r="C8" s="311">
        <v>0</v>
      </c>
      <c r="D8" s="311">
        <v>0</v>
      </c>
      <c r="E8" s="311">
        <v>0</v>
      </c>
      <c r="F8" s="311">
        <v>0</v>
      </c>
      <c r="G8" s="311">
        <v>0</v>
      </c>
      <c r="H8" s="311">
        <v>0</v>
      </c>
      <c r="I8" s="311">
        <v>0</v>
      </c>
      <c r="J8" s="311">
        <v>0</v>
      </c>
    </row>
    <row r="9" spans="1:10" x14ac:dyDescent="0.3">
      <c r="A9" s="293">
        <v>4</v>
      </c>
      <c r="B9" s="310" t="s">
        <v>363</v>
      </c>
      <c r="C9" s="311">
        <v>0</v>
      </c>
      <c r="D9" s="311">
        <v>0</v>
      </c>
      <c r="E9" s="311">
        <v>0</v>
      </c>
      <c r="F9" s="311">
        <v>0</v>
      </c>
      <c r="G9" s="311">
        <v>0</v>
      </c>
      <c r="H9" s="311">
        <v>0</v>
      </c>
      <c r="I9" s="311">
        <v>0</v>
      </c>
      <c r="J9" s="311">
        <v>0</v>
      </c>
    </row>
    <row r="10" spans="1:10" x14ac:dyDescent="0.3">
      <c r="A10" s="293">
        <v>5</v>
      </c>
      <c r="B10" s="310" t="s">
        <v>364</v>
      </c>
      <c r="C10" s="311">
        <v>0</v>
      </c>
      <c r="D10" s="311">
        <v>0</v>
      </c>
      <c r="E10" s="311">
        <v>0</v>
      </c>
      <c r="F10" s="311">
        <v>0</v>
      </c>
      <c r="G10" s="311">
        <v>0</v>
      </c>
      <c r="H10" s="311">
        <v>0</v>
      </c>
      <c r="I10" s="311">
        <v>0</v>
      </c>
      <c r="J10" s="311">
        <v>0</v>
      </c>
    </row>
    <row r="11" spans="1:10" ht="17.25" thickBot="1" x14ac:dyDescent="0.35">
      <c r="A11" s="293">
        <v>6</v>
      </c>
      <c r="B11" s="310" t="s">
        <v>365</v>
      </c>
      <c r="C11" s="311">
        <v>0</v>
      </c>
      <c r="D11" s="311">
        <v>0</v>
      </c>
      <c r="E11" s="311">
        <v>0</v>
      </c>
      <c r="F11" s="311">
        <v>0</v>
      </c>
      <c r="G11" s="311">
        <v>0</v>
      </c>
      <c r="H11" s="311">
        <v>0</v>
      </c>
      <c r="I11" s="311">
        <v>0</v>
      </c>
      <c r="J11" s="311">
        <v>0</v>
      </c>
    </row>
    <row r="12" spans="1:10" ht="17.25" thickBot="1" x14ac:dyDescent="0.35">
      <c r="A12" s="297">
        <v>7</v>
      </c>
      <c r="B12" s="312" t="s">
        <v>366</v>
      </c>
      <c r="C12" s="313">
        <v>228.61500000000001</v>
      </c>
      <c r="D12" s="313">
        <v>140.33699999999999</v>
      </c>
      <c r="E12" s="313">
        <v>88.278000000000006</v>
      </c>
      <c r="F12" s="313">
        <v>0</v>
      </c>
      <c r="G12" s="313">
        <v>0</v>
      </c>
      <c r="H12" s="313">
        <v>0</v>
      </c>
      <c r="I12" s="313">
        <v>140.33699999999999</v>
      </c>
      <c r="J12" s="313">
        <v>0</v>
      </c>
    </row>
    <row r="13" spans="1:10" x14ac:dyDescent="0.3">
      <c r="A13" s="293">
        <v>8</v>
      </c>
      <c r="B13" s="310" t="s">
        <v>361</v>
      </c>
      <c r="C13" s="311">
        <v>228.61500000000001</v>
      </c>
      <c r="D13" s="311">
        <v>140.33699999999999</v>
      </c>
      <c r="E13" s="311">
        <v>88.278000000000006</v>
      </c>
      <c r="F13" s="311">
        <v>0</v>
      </c>
      <c r="G13" s="311">
        <v>0</v>
      </c>
      <c r="H13" s="311">
        <v>0</v>
      </c>
      <c r="I13" s="311">
        <v>140.33699999999999</v>
      </c>
      <c r="J13" s="311">
        <v>0</v>
      </c>
    </row>
    <row r="14" spans="1:10" ht="30" x14ac:dyDescent="0.3">
      <c r="A14" s="293">
        <v>9</v>
      </c>
      <c r="B14" s="310" t="s">
        <v>362</v>
      </c>
      <c r="C14" s="311">
        <v>0</v>
      </c>
      <c r="D14" s="311">
        <v>0</v>
      </c>
      <c r="E14" s="311">
        <v>0</v>
      </c>
      <c r="F14" s="311">
        <v>0</v>
      </c>
      <c r="G14" s="311">
        <v>0</v>
      </c>
      <c r="H14" s="311">
        <v>0</v>
      </c>
      <c r="I14" s="311">
        <v>0</v>
      </c>
      <c r="J14" s="311">
        <v>0</v>
      </c>
    </row>
    <row r="15" spans="1:10" x14ac:dyDescent="0.3">
      <c r="A15" s="293">
        <v>10</v>
      </c>
      <c r="B15" s="310" t="s">
        <v>363</v>
      </c>
      <c r="C15" s="311">
        <v>0</v>
      </c>
      <c r="D15" s="311">
        <v>0</v>
      </c>
      <c r="E15" s="311">
        <v>0</v>
      </c>
      <c r="F15" s="311">
        <v>0</v>
      </c>
      <c r="G15" s="311">
        <v>0</v>
      </c>
      <c r="H15" s="311">
        <v>0</v>
      </c>
      <c r="I15" s="311">
        <v>0</v>
      </c>
      <c r="J15" s="311">
        <v>0</v>
      </c>
    </row>
    <row r="16" spans="1:10" x14ac:dyDescent="0.3">
      <c r="A16" s="293">
        <v>11</v>
      </c>
      <c r="B16" s="310" t="s">
        <v>364</v>
      </c>
      <c r="C16" s="311">
        <v>0</v>
      </c>
      <c r="D16" s="311">
        <v>0</v>
      </c>
      <c r="E16" s="311">
        <v>0</v>
      </c>
      <c r="F16" s="311">
        <v>0</v>
      </c>
      <c r="G16" s="311">
        <v>0</v>
      </c>
      <c r="H16" s="311">
        <v>0</v>
      </c>
      <c r="I16" s="311">
        <v>0</v>
      </c>
      <c r="J16" s="311">
        <v>0</v>
      </c>
    </row>
    <row r="17" spans="1:10" ht="17.25" thickBot="1" x14ac:dyDescent="0.35">
      <c r="A17" s="293">
        <v>12</v>
      </c>
      <c r="B17" s="310" t="s">
        <v>365</v>
      </c>
      <c r="C17" s="311">
        <v>0</v>
      </c>
      <c r="D17" s="311">
        <v>0</v>
      </c>
      <c r="E17" s="311">
        <v>0</v>
      </c>
      <c r="F17" s="311">
        <v>0</v>
      </c>
      <c r="G17" s="311">
        <v>0</v>
      </c>
      <c r="H17" s="311">
        <v>0</v>
      </c>
      <c r="I17" s="311">
        <v>0</v>
      </c>
      <c r="J17" s="311">
        <v>0</v>
      </c>
    </row>
    <row r="18" spans="1:10" ht="17.25" thickBot="1" x14ac:dyDescent="0.35">
      <c r="A18" s="297">
        <v>13</v>
      </c>
      <c r="B18" s="312" t="s">
        <v>321</v>
      </c>
      <c r="C18" s="313">
        <v>224.53361200000001</v>
      </c>
      <c r="D18" s="313">
        <v>101.33148</v>
      </c>
      <c r="E18" s="313">
        <v>123.20213200000001</v>
      </c>
      <c r="F18" s="313">
        <v>0.81647999999999998</v>
      </c>
      <c r="G18" s="313">
        <v>4.5352119999999996</v>
      </c>
      <c r="H18" s="313">
        <v>5.3516919999999999</v>
      </c>
      <c r="I18" s="313">
        <v>101.33148</v>
      </c>
      <c r="J18" s="313">
        <v>0</v>
      </c>
    </row>
    <row r="19" spans="1:10" x14ac:dyDescent="0.3">
      <c r="A19" s="293">
        <v>14</v>
      </c>
      <c r="B19" s="310" t="s">
        <v>361</v>
      </c>
      <c r="C19" s="311">
        <v>224.53361200000001</v>
      </c>
      <c r="D19" s="311">
        <v>101.33148</v>
      </c>
      <c r="E19" s="311">
        <v>123.20213200000001</v>
      </c>
      <c r="F19" s="311">
        <v>0.81647999999999998</v>
      </c>
      <c r="G19" s="311">
        <v>4.5352119999999996</v>
      </c>
      <c r="H19" s="311">
        <v>5.3516919999999999</v>
      </c>
      <c r="I19" s="311">
        <v>101.33148</v>
      </c>
      <c r="J19" s="311">
        <v>0</v>
      </c>
    </row>
    <row r="20" spans="1:10" ht="30" x14ac:dyDescent="0.3">
      <c r="A20" s="293">
        <v>15</v>
      </c>
      <c r="B20" s="310" t="s">
        <v>362</v>
      </c>
      <c r="C20" s="311">
        <v>0</v>
      </c>
      <c r="D20" s="311">
        <v>0</v>
      </c>
      <c r="E20" s="311">
        <v>0</v>
      </c>
      <c r="F20" s="311">
        <v>0</v>
      </c>
      <c r="G20" s="311">
        <v>0</v>
      </c>
      <c r="H20" s="311">
        <v>0</v>
      </c>
      <c r="I20" s="311">
        <v>0</v>
      </c>
      <c r="J20" s="311">
        <v>0</v>
      </c>
    </row>
    <row r="21" spans="1:10" x14ac:dyDescent="0.3">
      <c r="A21" s="293">
        <v>16</v>
      </c>
      <c r="B21" s="310" t="s">
        <v>363</v>
      </c>
      <c r="C21" s="311">
        <v>0</v>
      </c>
      <c r="D21" s="311">
        <v>0</v>
      </c>
      <c r="E21" s="311">
        <v>0</v>
      </c>
      <c r="F21" s="311">
        <v>0</v>
      </c>
      <c r="G21" s="311">
        <v>0</v>
      </c>
      <c r="H21" s="311">
        <v>0</v>
      </c>
      <c r="I21" s="311">
        <v>0</v>
      </c>
      <c r="J21" s="311">
        <v>0</v>
      </c>
    </row>
    <row r="22" spans="1:10" x14ac:dyDescent="0.3">
      <c r="A22" s="293">
        <v>17</v>
      </c>
      <c r="B22" s="310" t="s">
        <v>364</v>
      </c>
      <c r="C22" s="311">
        <v>0</v>
      </c>
      <c r="D22" s="311">
        <v>0</v>
      </c>
      <c r="E22" s="311">
        <v>0</v>
      </c>
      <c r="F22" s="311">
        <v>0</v>
      </c>
      <c r="G22" s="311">
        <v>0</v>
      </c>
      <c r="H22" s="311">
        <v>0</v>
      </c>
      <c r="I22" s="311">
        <v>0</v>
      </c>
      <c r="J22" s="311">
        <v>0</v>
      </c>
    </row>
    <row r="23" spans="1:10" ht="17.25" thickBot="1" x14ac:dyDescent="0.35">
      <c r="A23" s="293">
        <v>18</v>
      </c>
      <c r="B23" s="310" t="s">
        <v>365</v>
      </c>
      <c r="C23" s="311">
        <v>0</v>
      </c>
      <c r="D23" s="311">
        <v>0</v>
      </c>
      <c r="E23" s="311">
        <v>0</v>
      </c>
      <c r="F23" s="311">
        <v>0</v>
      </c>
      <c r="G23" s="311">
        <v>0</v>
      </c>
      <c r="H23" s="311">
        <v>0</v>
      </c>
      <c r="I23" s="311">
        <v>0</v>
      </c>
      <c r="J23" s="311">
        <v>0</v>
      </c>
    </row>
    <row r="24" spans="1:10" ht="17.25" thickBot="1" x14ac:dyDescent="0.35">
      <c r="A24" s="297">
        <v>19</v>
      </c>
      <c r="B24" s="312" t="s">
        <v>322</v>
      </c>
      <c r="C24" s="313">
        <v>455.72085099999998</v>
      </c>
      <c r="D24" s="313">
        <v>361.03878900000001</v>
      </c>
      <c r="E24" s="313">
        <v>94.682061999999902</v>
      </c>
      <c r="F24" s="313">
        <v>0</v>
      </c>
      <c r="G24" s="313">
        <v>0</v>
      </c>
      <c r="H24" s="313">
        <v>0</v>
      </c>
      <c r="I24" s="313">
        <v>361.03878900000001</v>
      </c>
      <c r="J24" s="313">
        <v>0</v>
      </c>
    </row>
    <row r="25" spans="1:10" x14ac:dyDescent="0.3">
      <c r="A25" s="293">
        <v>20</v>
      </c>
      <c r="B25" s="310" t="s">
        <v>361</v>
      </c>
      <c r="C25" s="311">
        <v>455.72085099999998</v>
      </c>
      <c r="D25" s="311">
        <v>361.03878900000001</v>
      </c>
      <c r="E25" s="311">
        <v>94.682061999999902</v>
      </c>
      <c r="F25" s="311">
        <v>0</v>
      </c>
      <c r="G25" s="311">
        <v>0</v>
      </c>
      <c r="H25" s="311">
        <v>0</v>
      </c>
      <c r="I25" s="311">
        <v>361.03878900000001</v>
      </c>
      <c r="J25" s="311">
        <v>0</v>
      </c>
    </row>
    <row r="26" spans="1:10" ht="30" x14ac:dyDescent="0.3">
      <c r="A26" s="293">
        <v>21</v>
      </c>
      <c r="B26" s="310" t="s">
        <v>362</v>
      </c>
      <c r="C26" s="311">
        <v>0</v>
      </c>
      <c r="D26" s="311">
        <v>0</v>
      </c>
      <c r="E26" s="311">
        <v>0</v>
      </c>
      <c r="F26" s="311">
        <v>0</v>
      </c>
      <c r="G26" s="311">
        <v>0</v>
      </c>
      <c r="H26" s="311">
        <v>0</v>
      </c>
      <c r="I26" s="311">
        <v>0</v>
      </c>
      <c r="J26" s="311">
        <v>0</v>
      </c>
    </row>
    <row r="27" spans="1:10" x14ac:dyDescent="0.3">
      <c r="A27" s="293">
        <v>22</v>
      </c>
      <c r="B27" s="310" t="s">
        <v>363</v>
      </c>
      <c r="C27" s="311">
        <v>0</v>
      </c>
      <c r="D27" s="311">
        <v>0</v>
      </c>
      <c r="E27" s="311">
        <v>0</v>
      </c>
      <c r="F27" s="311">
        <v>0</v>
      </c>
      <c r="G27" s="311">
        <v>0</v>
      </c>
      <c r="H27" s="311">
        <v>0</v>
      </c>
      <c r="I27" s="311">
        <v>0</v>
      </c>
      <c r="J27" s="311">
        <v>0</v>
      </c>
    </row>
    <row r="28" spans="1:10" x14ac:dyDescent="0.3">
      <c r="A28" s="293">
        <v>23</v>
      </c>
      <c r="B28" s="310" t="s">
        <v>364</v>
      </c>
      <c r="C28" s="311">
        <v>0</v>
      </c>
      <c r="D28" s="311">
        <v>0</v>
      </c>
      <c r="E28" s="311">
        <v>0</v>
      </c>
      <c r="F28" s="311">
        <v>0</v>
      </c>
      <c r="G28" s="311">
        <v>0</v>
      </c>
      <c r="H28" s="311">
        <v>0</v>
      </c>
      <c r="I28" s="311">
        <v>0</v>
      </c>
      <c r="J28" s="311">
        <v>0</v>
      </c>
    </row>
    <row r="29" spans="1:10" ht="17.25" thickBot="1" x14ac:dyDescent="0.35">
      <c r="A29" s="293">
        <v>24</v>
      </c>
      <c r="B29" s="310" t="s">
        <v>365</v>
      </c>
      <c r="C29" s="311">
        <v>0</v>
      </c>
      <c r="D29" s="311">
        <v>0</v>
      </c>
      <c r="E29" s="311">
        <v>0</v>
      </c>
      <c r="F29" s="311">
        <v>0</v>
      </c>
      <c r="G29" s="311">
        <v>0</v>
      </c>
      <c r="H29" s="311">
        <v>0</v>
      </c>
      <c r="I29" s="311">
        <v>0</v>
      </c>
      <c r="J29" s="311">
        <v>0</v>
      </c>
    </row>
    <row r="30" spans="1:10" ht="17.25" thickBot="1" x14ac:dyDescent="0.35">
      <c r="A30" s="314">
        <v>25</v>
      </c>
      <c r="B30" s="315" t="s">
        <v>367</v>
      </c>
      <c r="C30" s="316">
        <v>908.869463</v>
      </c>
      <c r="D30" s="316">
        <v>602.707269</v>
      </c>
      <c r="E30" s="316">
        <v>306.16219399999994</v>
      </c>
      <c r="F30" s="316">
        <v>0.81647999999999998</v>
      </c>
      <c r="G30" s="316">
        <v>4.5352119999999996</v>
      </c>
      <c r="H30" s="316">
        <v>5.3516919999999999</v>
      </c>
      <c r="I30" s="316">
        <v>602.707269</v>
      </c>
      <c r="J30" s="316">
        <v>0</v>
      </c>
    </row>
    <row r="31" spans="1:10" x14ac:dyDescent="0.3">
      <c r="A31" s="272"/>
    </row>
    <row r="32" spans="1:10" x14ac:dyDescent="0.3">
      <c r="C32" s="317"/>
      <c r="D32" s="317"/>
      <c r="E32" s="317"/>
      <c r="F32" s="317"/>
      <c r="G32" s="317"/>
      <c r="H32" s="317"/>
      <c r="I32" s="317"/>
      <c r="J32" s="317"/>
    </row>
    <row r="33" spans="1:10" x14ac:dyDescent="0.3">
      <c r="C33" s="317"/>
      <c r="D33" s="317"/>
      <c r="E33" s="317"/>
      <c r="F33" s="317"/>
      <c r="G33" s="317"/>
      <c r="H33" s="317"/>
      <c r="I33" s="317"/>
      <c r="J33" s="317"/>
    </row>
    <row r="45" spans="1:10" x14ac:dyDescent="0.3">
      <c r="A45" s="289"/>
    </row>
  </sheetData>
  <mergeCells count="3">
    <mergeCell ref="A4:B4"/>
    <mergeCell ref="C4:J4"/>
    <mergeCell ref="A5:B5"/>
  </mergeCells>
  <hyperlinks>
    <hyperlink ref="A1" location="Content!A1" display="Contents" xr:uid="{58F5FCE1-08CC-4E67-8009-305198920271}"/>
  </hyperlinks>
  <pageMargins left="0.70866141732283472" right="0.70866141732283472" top="0.74803149606299213" bottom="0.74803149606299213" header="0.31496062992125984" footer="0.31496062992125984"/>
  <pageSetup paperSize="9" scale="44" orientation="landscape" verticalDpi="0" r:id="rId1"/>
  <headerFooter>
    <oddHeader>&amp;CGránit Bank Nyrt. 
Nyilvánosságra hozatal (2025)&amp;R&amp;"-,Félkövér"&amp;A</oddHeader>
    <oddFooter>&amp;R2026.05.07.</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C45"/>
  <sheetViews>
    <sheetView zoomScaleNormal="100" zoomScaleSheetLayoutView="85" workbookViewId="0"/>
  </sheetViews>
  <sheetFormatPr defaultColWidth="8.5703125" defaultRowHeight="16.5" x14ac:dyDescent="0.3"/>
  <cols>
    <col min="1" max="1" width="4.42578125" style="151" customWidth="1"/>
    <col min="2" max="2" width="45.5703125" style="151" customWidth="1"/>
    <col min="3" max="3" width="43.42578125" style="151" customWidth="1"/>
    <col min="4" max="16384" width="8.5703125" style="151"/>
  </cols>
  <sheetData>
    <row r="1" spans="1:3" x14ac:dyDescent="0.3">
      <c r="A1" s="336" t="s">
        <v>126</v>
      </c>
    </row>
    <row r="3" spans="1:3" ht="17.25" thickBot="1" x14ac:dyDescent="0.35"/>
    <row r="4" spans="1:3" ht="18" x14ac:dyDescent="0.35">
      <c r="A4" s="453" t="s">
        <v>86</v>
      </c>
      <c r="B4" s="453"/>
      <c r="C4" s="453"/>
    </row>
    <row r="5" spans="1:3" ht="30.75" thickBot="1" x14ac:dyDescent="0.35">
      <c r="A5" s="460" t="s">
        <v>380</v>
      </c>
      <c r="B5" s="452"/>
      <c r="C5" s="273" t="s">
        <v>368</v>
      </c>
    </row>
    <row r="6" spans="1:3" x14ac:dyDescent="0.3">
      <c r="A6" s="318">
        <v>1</v>
      </c>
      <c r="B6" s="319" t="s">
        <v>369</v>
      </c>
      <c r="C6" s="320">
        <v>0</v>
      </c>
    </row>
    <row r="7" spans="1:3" x14ac:dyDescent="0.3">
      <c r="A7" s="277">
        <v>2</v>
      </c>
      <c r="B7" s="321" t="s">
        <v>370</v>
      </c>
      <c r="C7" s="322">
        <v>0</v>
      </c>
    </row>
    <row r="8" spans="1:3" x14ac:dyDescent="0.3">
      <c r="A8" s="277">
        <v>3</v>
      </c>
      <c r="B8" s="321" t="s">
        <v>371</v>
      </c>
      <c r="C8" s="322">
        <v>0</v>
      </c>
    </row>
    <row r="9" spans="1:3" x14ac:dyDescent="0.3">
      <c r="A9" s="277">
        <v>4</v>
      </c>
      <c r="B9" s="321" t="s">
        <v>372</v>
      </c>
      <c r="C9" s="322">
        <v>0</v>
      </c>
    </row>
    <row r="10" spans="1:3" x14ac:dyDescent="0.3">
      <c r="A10" s="277">
        <v>5</v>
      </c>
      <c r="B10" s="321" t="s">
        <v>373</v>
      </c>
      <c r="C10" s="322">
        <v>0</v>
      </c>
    </row>
    <row r="11" spans="1:3" x14ac:dyDescent="0.3">
      <c r="A11" s="277">
        <v>6</v>
      </c>
      <c r="B11" s="321" t="s">
        <v>374</v>
      </c>
      <c r="C11" s="322">
        <v>0</v>
      </c>
    </row>
    <row r="12" spans="1:3" x14ac:dyDescent="0.3">
      <c r="A12" s="277">
        <v>7</v>
      </c>
      <c r="B12" s="321" t="s">
        <v>375</v>
      </c>
      <c r="C12" s="322">
        <v>0</v>
      </c>
    </row>
    <row r="13" spans="1:3" x14ac:dyDescent="0.3">
      <c r="A13" s="277">
        <v>8</v>
      </c>
      <c r="B13" s="321" t="s">
        <v>376</v>
      </c>
      <c r="C13" s="322">
        <v>0</v>
      </c>
    </row>
    <row r="14" spans="1:3" x14ac:dyDescent="0.3">
      <c r="A14" s="277">
        <v>9</v>
      </c>
      <c r="B14" s="321" t="s">
        <v>377</v>
      </c>
      <c r="C14" s="322">
        <v>0</v>
      </c>
    </row>
    <row r="15" spans="1:3" x14ac:dyDescent="0.3">
      <c r="A15" s="277">
        <v>10</v>
      </c>
      <c r="B15" s="321" t="s">
        <v>378</v>
      </c>
      <c r="C15" s="322">
        <v>0</v>
      </c>
    </row>
    <row r="16" spans="1:3" ht="17.25" thickBot="1" x14ac:dyDescent="0.35">
      <c r="A16" s="323">
        <v>11</v>
      </c>
      <c r="B16" s="324" t="s">
        <v>379</v>
      </c>
      <c r="C16" s="325">
        <v>0</v>
      </c>
    </row>
    <row r="17" spans="1:3" x14ac:dyDescent="0.3">
      <c r="A17" s="293"/>
      <c r="B17" s="163"/>
      <c r="C17" s="161"/>
    </row>
    <row r="18" spans="1:3" x14ac:dyDescent="0.3">
      <c r="C18" s="326"/>
    </row>
    <row r="19" spans="1:3" x14ac:dyDescent="0.3">
      <c r="A19" s="327"/>
    </row>
    <row r="22" spans="1:3" x14ac:dyDescent="0.3">
      <c r="A22" s="305"/>
    </row>
    <row r="45" spans="1:1" x14ac:dyDescent="0.3">
      <c r="A45" s="289"/>
    </row>
  </sheetData>
  <mergeCells count="2">
    <mergeCell ref="A4:C4"/>
    <mergeCell ref="A5:B5"/>
  </mergeCells>
  <hyperlinks>
    <hyperlink ref="A1" location="Content!A1" display="Contents" xr:uid="{990FD7F6-40A8-43CB-99E0-BAD6DC2C5E36}"/>
  </hyperlinks>
  <pageMargins left="0.70866141732283472" right="0.70866141732283472" top="0.74803149606299213" bottom="0.74803149606299213" header="0.31496062992125984" footer="0.31496062992125984"/>
  <pageSetup paperSize="9" orientation="landscape" verticalDpi="0" r:id="rId1"/>
  <headerFooter>
    <oddHeader>&amp;CGránit Bank Nyrt. 
Nyilvánosságra hozatal (2025)&amp;R&amp;"-,Félkövér"&amp;A</oddHeader>
    <oddFooter>&amp;R2026.05.07.</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S33"/>
  <sheetViews>
    <sheetView zoomScaleNormal="100" workbookViewId="0"/>
  </sheetViews>
  <sheetFormatPr defaultColWidth="8.7109375" defaultRowHeight="15" x14ac:dyDescent="0.25"/>
  <cols>
    <col min="1" max="1" width="6.7109375" style="1" customWidth="1"/>
    <col min="2" max="2" width="89.28515625" style="1" customWidth="1"/>
    <col min="3" max="3" width="19.7109375" style="1" customWidth="1"/>
    <col min="4" max="4" width="17.7109375" style="1" customWidth="1"/>
    <col min="5" max="9" width="21.28515625" style="1" customWidth="1"/>
    <col min="10" max="10" width="15.7109375" style="1" customWidth="1"/>
    <col min="11" max="11" width="16.5703125" style="1" bestFit="1" customWidth="1"/>
    <col min="12" max="18" width="8.7109375" style="1"/>
    <col min="19" max="19" width="14.28515625" style="1" customWidth="1"/>
    <col min="20" max="16384" width="8.7109375" style="1"/>
  </cols>
  <sheetData>
    <row r="1" spans="1:19" x14ac:dyDescent="0.25">
      <c r="A1" s="336" t="s">
        <v>126</v>
      </c>
    </row>
    <row r="2" spans="1:19" ht="32.65" customHeight="1" x14ac:dyDescent="0.25">
      <c r="A2" s="461" t="s">
        <v>381</v>
      </c>
      <c r="B2" s="462"/>
      <c r="C2" s="462"/>
      <c r="D2" s="462"/>
      <c r="E2" s="462"/>
      <c r="F2" s="462"/>
      <c r="G2" s="462"/>
      <c r="H2" s="462"/>
    </row>
    <row r="3" spans="1:19" ht="12.75" customHeight="1" x14ac:dyDescent="0.25">
      <c r="A3" s="2"/>
      <c r="B3" s="2"/>
      <c r="C3" s="2"/>
      <c r="D3" s="2"/>
      <c r="E3" s="2"/>
      <c r="F3" s="2"/>
      <c r="G3" s="2"/>
      <c r="H3" s="2"/>
    </row>
    <row r="4" spans="1:19" x14ac:dyDescent="0.25">
      <c r="B4" s="3"/>
      <c r="C4" s="4" t="s">
        <v>47</v>
      </c>
      <c r="D4" s="4" t="s">
        <v>48</v>
      </c>
      <c r="E4" s="4" t="s">
        <v>49</v>
      </c>
      <c r="F4" s="4" t="s">
        <v>50</v>
      </c>
      <c r="G4" s="4" t="s">
        <v>51</v>
      </c>
      <c r="H4" s="4" t="s">
        <v>53</v>
      </c>
      <c r="I4" s="4" t="s">
        <v>52</v>
      </c>
      <c r="J4" s="4" t="s">
        <v>54</v>
      </c>
      <c r="K4" s="4" t="s">
        <v>59</v>
      </c>
    </row>
    <row r="5" spans="1:19" ht="67.5" customHeight="1" x14ac:dyDescent="0.25">
      <c r="B5" s="5"/>
      <c r="C5" s="463" t="s">
        <v>382</v>
      </c>
      <c r="D5" s="464"/>
      <c r="E5" s="464"/>
      <c r="F5" s="464"/>
      <c r="G5" s="464"/>
      <c r="H5" s="464"/>
      <c r="I5" s="464"/>
      <c r="J5" s="465"/>
      <c r="K5" s="466"/>
      <c r="L5"/>
      <c r="M5"/>
      <c r="N5"/>
      <c r="O5"/>
      <c r="P5"/>
      <c r="Q5"/>
      <c r="R5"/>
      <c r="S5"/>
    </row>
    <row r="6" spans="1:19" ht="44.25" customHeight="1" x14ac:dyDescent="0.25">
      <c r="B6" s="5"/>
      <c r="C6" s="467" t="s">
        <v>383</v>
      </c>
      <c r="D6" s="468"/>
      <c r="E6" s="468"/>
      <c r="F6" s="468"/>
      <c r="G6" s="468"/>
      <c r="H6" s="468"/>
      <c r="I6" s="468"/>
      <c r="J6" s="469" t="s">
        <v>384</v>
      </c>
      <c r="K6" s="470"/>
      <c r="L6"/>
      <c r="M6"/>
      <c r="N6"/>
      <c r="O6"/>
      <c r="P6"/>
      <c r="Q6"/>
      <c r="R6"/>
      <c r="S6"/>
    </row>
    <row r="7" spans="1:19" ht="44.25" customHeight="1" x14ac:dyDescent="0.25">
      <c r="B7" s="5"/>
      <c r="C7" s="17"/>
      <c r="D7" s="469" t="s">
        <v>385</v>
      </c>
      <c r="E7" s="473"/>
      <c r="F7" s="473"/>
      <c r="G7" s="473"/>
      <c r="H7" s="473"/>
      <c r="I7" s="470"/>
      <c r="J7" s="471"/>
      <c r="K7" s="472"/>
      <c r="L7"/>
      <c r="M7"/>
      <c r="N7"/>
      <c r="O7"/>
      <c r="P7"/>
      <c r="Q7"/>
      <c r="R7"/>
      <c r="S7"/>
    </row>
    <row r="8" spans="1:19" ht="45" x14ac:dyDescent="0.25">
      <c r="B8" s="5"/>
      <c r="C8" s="18"/>
      <c r="D8" s="333" t="s">
        <v>386</v>
      </c>
      <c r="E8" s="334" t="s">
        <v>387</v>
      </c>
      <c r="F8" s="334" t="s">
        <v>388</v>
      </c>
      <c r="G8" s="334" t="s">
        <v>389</v>
      </c>
      <c r="H8" s="334" t="s">
        <v>390</v>
      </c>
      <c r="I8" s="334" t="s">
        <v>391</v>
      </c>
      <c r="J8" s="335" t="s">
        <v>392</v>
      </c>
      <c r="K8" s="335" t="s">
        <v>393</v>
      </c>
      <c r="L8"/>
      <c r="M8"/>
      <c r="N8"/>
      <c r="O8"/>
      <c r="P8"/>
      <c r="Q8"/>
      <c r="R8"/>
      <c r="S8"/>
    </row>
    <row r="9" spans="1:19" x14ac:dyDescent="0.25">
      <c r="A9" s="6">
        <v>1</v>
      </c>
      <c r="B9" s="23" t="s">
        <v>394</v>
      </c>
      <c r="C9" s="19"/>
      <c r="D9" s="20"/>
      <c r="E9" s="21"/>
      <c r="F9" s="21"/>
      <c r="G9" s="21"/>
      <c r="H9" s="21"/>
      <c r="I9" s="21"/>
      <c r="J9" s="22"/>
      <c r="K9" s="19"/>
      <c r="L9"/>
      <c r="M9"/>
      <c r="N9"/>
      <c r="O9"/>
      <c r="P9"/>
      <c r="Q9"/>
      <c r="R9"/>
      <c r="S9"/>
    </row>
    <row r="10" spans="1:19" x14ac:dyDescent="0.25">
      <c r="A10" s="6">
        <v>2</v>
      </c>
      <c r="B10" s="24" t="s">
        <v>395</v>
      </c>
      <c r="C10" s="9"/>
      <c r="D10" s="7"/>
      <c r="E10" s="7"/>
      <c r="F10" s="7"/>
      <c r="G10" s="7"/>
      <c r="H10" s="7"/>
      <c r="I10" s="7"/>
      <c r="J10" s="8"/>
      <c r="K10" s="9"/>
      <c r="L10"/>
      <c r="M10"/>
      <c r="N10"/>
      <c r="O10"/>
      <c r="P10"/>
      <c r="Q10"/>
      <c r="R10"/>
      <c r="S10"/>
    </row>
    <row r="11" spans="1:19" x14ac:dyDescent="0.25">
      <c r="A11" s="6">
        <v>3</v>
      </c>
      <c r="B11" s="27" t="s">
        <v>396</v>
      </c>
      <c r="C11" s="10">
        <v>9651804741.7999992</v>
      </c>
      <c r="D11" s="11"/>
      <c r="E11" s="11"/>
      <c r="F11" s="11"/>
      <c r="G11" s="11"/>
      <c r="H11" s="11"/>
      <c r="I11" s="11"/>
      <c r="J11" s="10">
        <v>5989428359.8000002</v>
      </c>
      <c r="K11" s="10">
        <v>3662376382</v>
      </c>
      <c r="L11"/>
      <c r="M11"/>
      <c r="N11"/>
      <c r="O11"/>
      <c r="P11"/>
      <c r="Q11"/>
      <c r="R11"/>
      <c r="S11"/>
    </row>
    <row r="12" spans="1:19" x14ac:dyDescent="0.25">
      <c r="A12" s="6">
        <v>4</v>
      </c>
      <c r="B12" s="27" t="s">
        <v>397</v>
      </c>
      <c r="C12" s="10">
        <v>133745340</v>
      </c>
      <c r="D12" s="11"/>
      <c r="E12" s="11"/>
      <c r="F12" s="11"/>
      <c r="G12" s="11"/>
      <c r="H12" s="11"/>
      <c r="I12" s="11"/>
      <c r="J12" s="10">
        <v>133745340</v>
      </c>
      <c r="K12" s="10">
        <v>0</v>
      </c>
      <c r="L12"/>
      <c r="M12"/>
      <c r="N12"/>
      <c r="O12"/>
      <c r="P12"/>
      <c r="Q12"/>
      <c r="R12"/>
      <c r="S12"/>
    </row>
    <row r="13" spans="1:19" x14ac:dyDescent="0.25">
      <c r="A13" s="6">
        <v>5</v>
      </c>
      <c r="B13" s="27" t="s">
        <v>398</v>
      </c>
      <c r="C13" s="10">
        <v>56116249563.743996</v>
      </c>
      <c r="D13" s="11"/>
      <c r="E13" s="11"/>
      <c r="F13" s="11"/>
      <c r="G13" s="11"/>
      <c r="H13" s="11"/>
      <c r="I13" s="11"/>
      <c r="J13" s="10">
        <v>34910329843.143997</v>
      </c>
      <c r="K13" s="10">
        <v>21205919720.599998</v>
      </c>
      <c r="L13"/>
      <c r="M13"/>
      <c r="N13"/>
      <c r="O13"/>
      <c r="P13"/>
      <c r="Q13"/>
      <c r="R13"/>
      <c r="S13"/>
    </row>
    <row r="14" spans="1:19" x14ac:dyDescent="0.25">
      <c r="A14" s="6">
        <v>6</v>
      </c>
      <c r="B14" s="27" t="s">
        <v>399</v>
      </c>
      <c r="C14" s="10">
        <v>8463526654.8899994</v>
      </c>
      <c r="D14" s="11"/>
      <c r="E14" s="11"/>
      <c r="F14" s="11"/>
      <c r="G14" s="11"/>
      <c r="H14" s="11"/>
      <c r="I14" s="11"/>
      <c r="J14" s="10">
        <v>4621706831</v>
      </c>
      <c r="K14" s="10">
        <v>3841819823.8899999</v>
      </c>
      <c r="L14"/>
      <c r="M14"/>
      <c r="N14"/>
      <c r="O14"/>
      <c r="P14"/>
      <c r="Q14"/>
      <c r="R14"/>
      <c r="S14"/>
    </row>
    <row r="15" spans="1:19" x14ac:dyDescent="0.25">
      <c r="A15" s="6">
        <v>7</v>
      </c>
      <c r="B15" s="28" t="s">
        <v>400</v>
      </c>
      <c r="C15" s="10">
        <v>6151126654.8899994</v>
      </c>
      <c r="D15" s="11"/>
      <c r="E15" s="11"/>
      <c r="F15" s="11"/>
      <c r="G15" s="11"/>
      <c r="H15" s="11"/>
      <c r="I15" s="11"/>
      <c r="J15" s="10">
        <v>2309306831</v>
      </c>
      <c r="K15" s="10">
        <v>3841819823.8899999</v>
      </c>
      <c r="L15"/>
      <c r="M15"/>
      <c r="N15"/>
      <c r="O15"/>
      <c r="P15"/>
      <c r="Q15"/>
      <c r="R15"/>
      <c r="S15"/>
    </row>
    <row r="16" spans="1:19" x14ac:dyDescent="0.25">
      <c r="A16" s="6">
        <v>8</v>
      </c>
      <c r="B16" s="29" t="s">
        <v>401</v>
      </c>
      <c r="C16" s="10">
        <v>3026112851</v>
      </c>
      <c r="D16" s="11"/>
      <c r="E16" s="11"/>
      <c r="F16" s="11"/>
      <c r="G16" s="11"/>
      <c r="H16" s="11"/>
      <c r="I16" s="11"/>
      <c r="J16" s="10">
        <v>2079332242</v>
      </c>
      <c r="K16" s="10">
        <v>946780609</v>
      </c>
    </row>
    <row r="17" spans="1:11" x14ac:dyDescent="0.25">
      <c r="A17" s="6">
        <v>9</v>
      </c>
      <c r="B17" s="28" t="s">
        <v>402</v>
      </c>
      <c r="C17" s="10">
        <v>2312400000</v>
      </c>
      <c r="D17" s="11"/>
      <c r="E17" s="11"/>
      <c r="F17" s="11"/>
      <c r="G17" s="11"/>
      <c r="H17" s="11"/>
      <c r="I17" s="11"/>
      <c r="J17" s="10">
        <v>2312400000</v>
      </c>
      <c r="K17" s="10">
        <v>0</v>
      </c>
    </row>
    <row r="18" spans="1:11" x14ac:dyDescent="0.25">
      <c r="A18" s="6">
        <v>10</v>
      </c>
      <c r="B18" s="28" t="s">
        <v>403</v>
      </c>
      <c r="C18" s="10">
        <v>0</v>
      </c>
      <c r="D18" s="11"/>
      <c r="E18" s="11"/>
      <c r="F18" s="11"/>
      <c r="G18" s="11"/>
      <c r="H18" s="11"/>
      <c r="I18" s="11"/>
      <c r="J18" s="10">
        <v>0</v>
      </c>
      <c r="K18" s="10">
        <v>0</v>
      </c>
    </row>
    <row r="19" spans="1:11" ht="14.25" customHeight="1" x14ac:dyDescent="0.25">
      <c r="A19" s="6">
        <v>11</v>
      </c>
      <c r="B19" s="28" t="s">
        <v>404</v>
      </c>
      <c r="C19" s="10">
        <v>0</v>
      </c>
      <c r="D19" s="11"/>
      <c r="E19" s="11"/>
      <c r="F19" s="11"/>
      <c r="G19" s="11"/>
      <c r="H19" s="11"/>
      <c r="I19" s="11"/>
      <c r="J19" s="10">
        <v>0</v>
      </c>
      <c r="K19" s="10">
        <v>0</v>
      </c>
    </row>
    <row r="20" spans="1:11" ht="14.25" customHeight="1" x14ac:dyDescent="0.25">
      <c r="A20" s="6">
        <v>12</v>
      </c>
      <c r="B20" s="27" t="s">
        <v>405</v>
      </c>
      <c r="C20" s="10">
        <v>0</v>
      </c>
      <c r="D20" s="11"/>
      <c r="E20" s="11"/>
      <c r="F20" s="11"/>
      <c r="G20" s="11"/>
      <c r="H20" s="11"/>
      <c r="I20" s="11"/>
      <c r="J20" s="10">
        <v>0</v>
      </c>
      <c r="K20" s="10">
        <v>0</v>
      </c>
    </row>
    <row r="21" spans="1:11" x14ac:dyDescent="0.25">
      <c r="A21" s="6">
        <v>13</v>
      </c>
      <c r="B21" s="27" t="s">
        <v>406</v>
      </c>
      <c r="C21" s="10">
        <v>51424484278.550003</v>
      </c>
      <c r="D21" s="11"/>
      <c r="E21" s="11"/>
      <c r="F21" s="11"/>
      <c r="G21" s="11"/>
      <c r="H21" s="11"/>
      <c r="I21" s="11"/>
      <c r="J21" s="10">
        <v>23513169936.149998</v>
      </c>
      <c r="K21" s="10">
        <v>27911314342.400002</v>
      </c>
    </row>
    <row r="22" spans="1:11" x14ac:dyDescent="0.25">
      <c r="A22" s="6">
        <v>14</v>
      </c>
      <c r="B22" s="27" t="s">
        <v>407</v>
      </c>
      <c r="C22" s="10">
        <v>29525604427.545998</v>
      </c>
      <c r="D22" s="11"/>
      <c r="E22" s="11"/>
      <c r="F22" s="11"/>
      <c r="G22" s="11"/>
      <c r="H22" s="11"/>
      <c r="I22" s="11"/>
      <c r="J22" s="10">
        <v>23370491212.869999</v>
      </c>
      <c r="K22" s="10">
        <v>6155113214.6759996</v>
      </c>
    </row>
    <row r="23" spans="1:11" x14ac:dyDescent="0.25">
      <c r="A23" s="6">
        <v>15</v>
      </c>
      <c r="B23" s="27" t="s">
        <v>408</v>
      </c>
      <c r="C23" s="10">
        <v>24430071486.737999</v>
      </c>
      <c r="D23" s="11"/>
      <c r="E23" s="11"/>
      <c r="F23" s="11"/>
      <c r="G23" s="11"/>
      <c r="H23" s="11"/>
      <c r="I23" s="11"/>
      <c r="J23" s="10">
        <v>22829787156.537998</v>
      </c>
      <c r="K23" s="10">
        <v>1600284330.1999998</v>
      </c>
    </row>
    <row r="24" spans="1:11" x14ac:dyDescent="0.25">
      <c r="A24" s="6">
        <v>16</v>
      </c>
      <c r="B24" s="27" t="s">
        <v>409</v>
      </c>
      <c r="C24" s="10">
        <v>115832855322.394</v>
      </c>
      <c r="D24" s="11"/>
      <c r="E24" s="11"/>
      <c r="F24" s="11"/>
      <c r="G24" s="11"/>
      <c r="H24" s="11"/>
      <c r="I24" s="11"/>
      <c r="J24" s="10">
        <v>43041518367.912003</v>
      </c>
      <c r="K24" s="10">
        <v>72791336954.481995</v>
      </c>
    </row>
    <row r="25" spans="1:11" x14ac:dyDescent="0.25">
      <c r="A25" s="6">
        <v>17</v>
      </c>
      <c r="B25" s="24" t="s">
        <v>410</v>
      </c>
      <c r="C25" s="25"/>
      <c r="D25" s="26"/>
      <c r="E25" s="26"/>
      <c r="F25" s="26"/>
      <c r="G25" s="26"/>
      <c r="H25" s="26"/>
      <c r="I25" s="26"/>
      <c r="J25" s="26"/>
      <c r="K25" s="25"/>
    </row>
    <row r="26" spans="1:11" x14ac:dyDescent="0.25">
      <c r="A26" s="6">
        <v>18</v>
      </c>
      <c r="B26" s="27" t="s">
        <v>411</v>
      </c>
      <c r="C26" s="10">
        <v>18772644766.800003</v>
      </c>
      <c r="D26" s="11"/>
      <c r="E26" s="11"/>
      <c r="F26" s="11"/>
      <c r="G26" s="11"/>
      <c r="H26" s="11"/>
      <c r="I26" s="11"/>
      <c r="J26" s="10">
        <v>5618605934.6000004</v>
      </c>
      <c r="K26" s="10">
        <v>13154038832.200001</v>
      </c>
    </row>
    <row r="27" spans="1:11" ht="30" x14ac:dyDescent="0.25">
      <c r="A27" s="6">
        <v>19</v>
      </c>
      <c r="B27" s="27" t="s">
        <v>412</v>
      </c>
      <c r="C27" s="12">
        <v>48710711903.800003</v>
      </c>
      <c r="D27" s="13"/>
      <c r="E27" s="13"/>
      <c r="F27" s="13"/>
      <c r="G27" s="13"/>
      <c r="H27" s="13"/>
      <c r="I27" s="13"/>
      <c r="J27" s="12">
        <v>34014343130.799999</v>
      </c>
      <c r="K27" s="12">
        <v>14696368773</v>
      </c>
    </row>
    <row r="28" spans="1:11" ht="30" x14ac:dyDescent="0.25">
      <c r="A28" s="6">
        <v>20</v>
      </c>
      <c r="B28" s="28" t="s">
        <v>413</v>
      </c>
      <c r="C28" s="12">
        <v>0</v>
      </c>
      <c r="D28" s="13"/>
      <c r="E28" s="13"/>
      <c r="F28" s="13"/>
      <c r="G28" s="13"/>
      <c r="H28" s="13"/>
      <c r="I28" s="13"/>
      <c r="J28" s="13">
        <v>0</v>
      </c>
      <c r="K28" s="12">
        <v>0</v>
      </c>
    </row>
    <row r="29" spans="1:11" x14ac:dyDescent="0.25">
      <c r="A29" s="6">
        <v>21</v>
      </c>
      <c r="B29" s="27" t="s">
        <v>414</v>
      </c>
      <c r="C29" s="12">
        <v>709787482684.30005</v>
      </c>
      <c r="D29" s="13"/>
      <c r="E29" s="13"/>
      <c r="F29" s="13"/>
      <c r="G29" s="13"/>
      <c r="H29" s="13"/>
      <c r="I29" s="13"/>
      <c r="J29" s="12">
        <v>581366266343.94995</v>
      </c>
      <c r="K29" s="12">
        <v>128421216340.34998</v>
      </c>
    </row>
    <row r="30" spans="1:11" x14ac:dyDescent="0.25">
      <c r="A30" s="6">
        <v>22</v>
      </c>
      <c r="B30" s="24" t="s">
        <v>415</v>
      </c>
      <c r="C30" s="10">
        <v>50801825382</v>
      </c>
      <c r="D30" s="13"/>
      <c r="E30" s="13"/>
      <c r="F30" s="13"/>
      <c r="G30" s="13"/>
      <c r="H30" s="13"/>
      <c r="I30" s="13"/>
      <c r="J30" s="12">
        <v>5543980878</v>
      </c>
      <c r="K30" s="12">
        <v>45257844504</v>
      </c>
    </row>
    <row r="31" spans="1:11" x14ac:dyDescent="0.25">
      <c r="A31" s="6">
        <v>23</v>
      </c>
      <c r="B31" s="24" t="s">
        <v>416</v>
      </c>
      <c r="C31" s="10">
        <v>94202301292.421997</v>
      </c>
      <c r="D31" s="13"/>
      <c r="E31" s="13"/>
      <c r="F31" s="13"/>
      <c r="G31" s="13"/>
      <c r="H31" s="13"/>
      <c r="I31" s="13"/>
      <c r="J31" s="12">
        <v>33339257486.613998</v>
      </c>
      <c r="K31" s="12">
        <v>60863043805.807999</v>
      </c>
    </row>
    <row r="32" spans="1:11" x14ac:dyDescent="0.25">
      <c r="A32" s="6">
        <v>24</v>
      </c>
      <c r="B32" s="24" t="s">
        <v>417</v>
      </c>
      <c r="C32" s="10"/>
      <c r="D32" s="13"/>
      <c r="E32" s="13"/>
      <c r="F32" s="13"/>
      <c r="G32" s="13"/>
      <c r="H32" s="13"/>
      <c r="I32" s="13"/>
      <c r="J32" s="14"/>
      <c r="K32" s="14"/>
    </row>
    <row r="33" spans="2:11" x14ac:dyDescent="0.25">
      <c r="B33" s="15"/>
      <c r="C33" s="15"/>
      <c r="D33" s="15"/>
      <c r="E33" s="15"/>
      <c r="F33" s="15"/>
      <c r="G33" s="15"/>
      <c r="H33" s="15"/>
      <c r="I33" s="15"/>
      <c r="J33" s="16"/>
      <c r="K33" s="16"/>
    </row>
  </sheetData>
  <mergeCells count="5">
    <mergeCell ref="A2:H2"/>
    <mergeCell ref="C5:K5"/>
    <mergeCell ref="C6:I6"/>
    <mergeCell ref="J6:K7"/>
    <mergeCell ref="D7:I7"/>
  </mergeCells>
  <hyperlinks>
    <hyperlink ref="A1" location="Content!A1" display="Contents" xr:uid="{16E16A1C-82F1-44D2-A043-3B5EFA4F6D44}"/>
  </hyperlinks>
  <pageMargins left="0.70866141732283472" right="0.70866141732283472" top="0.74803149606299213" bottom="0.74803149606299213" header="0.31496062992125984" footer="0.31496062992125984"/>
  <pageSetup paperSize="9" scale="48" orientation="landscape" verticalDpi="0" r:id="rId1"/>
  <headerFooter>
    <oddHeader>&amp;CGránit Bank Nyrt. 
Nyilvánosságra hozatal (2025)&amp;R&amp;"-,Félkövér"&amp;A</oddHeader>
    <oddFooter>&amp;R2026.05.07.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Munkalapok</vt:lpstr>
      </vt:variant>
      <vt:variant>
        <vt:i4>14</vt:i4>
      </vt:variant>
      <vt:variant>
        <vt:lpstr>Névvel ellátott tartományok</vt:lpstr>
      </vt:variant>
      <vt:variant>
        <vt:i4>4</vt:i4>
      </vt:variant>
    </vt:vector>
  </HeadingPairs>
  <TitlesOfParts>
    <vt:vector size="18" baseType="lpstr">
      <vt:lpstr>Content</vt:lpstr>
      <vt:lpstr>EU OV1</vt:lpstr>
      <vt:lpstr>EU KM1</vt:lpstr>
      <vt:lpstr>EU CR1</vt:lpstr>
      <vt:lpstr>EU CQ1</vt:lpstr>
      <vt:lpstr>EU CQ3</vt:lpstr>
      <vt:lpstr>EU CQ7</vt:lpstr>
      <vt:lpstr>EU LIQ1</vt:lpstr>
      <vt:lpstr>EU LIQ2</vt:lpstr>
      <vt:lpstr>EU REM1</vt:lpstr>
      <vt:lpstr>EU REM2</vt:lpstr>
      <vt:lpstr>EU REM3</vt:lpstr>
      <vt:lpstr>EU REM4</vt:lpstr>
      <vt:lpstr>Table 1A.</vt:lpstr>
      <vt:lpstr>Content!Nyomtatási_terület</vt:lpstr>
      <vt:lpstr>'EU CQ1'!Nyomtatási_terület</vt:lpstr>
      <vt:lpstr>'EU CR1'!Nyomtatási_terület</vt:lpstr>
      <vt:lpstr>'EU OV1'!Nyomtatási_terület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Györfi Károly</dc:creator>
  <cp:lastModifiedBy>Györfi Károly</cp:lastModifiedBy>
  <cp:lastPrinted>2026-05-05T08:05:50Z</cp:lastPrinted>
  <dcterms:created xsi:type="dcterms:W3CDTF">2025-05-05T13:24:13Z</dcterms:created>
  <dcterms:modified xsi:type="dcterms:W3CDTF">2026-07-29T13:25:44Z</dcterms:modified>
</cp:coreProperties>
</file>